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theme/themeOverride2.xml" ContentType="application/vnd.openxmlformats-officedocument.themeOverride+xml"/>
  <Override PartName="/xl/theme/themeOverride3.xml" ContentType="application/vnd.openxmlformats-officedocument.themeOverrid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11640" tabRatio="740" firstSheet="3" activeTab="9"/>
  </bookViews>
  <sheets>
    <sheet name="3.1" sheetId="21" r:id="rId1"/>
    <sheet name="Hoja2" sheetId="32" r:id="rId2"/>
    <sheet name="3.2-3" sheetId="6" r:id="rId3"/>
    <sheet name="3.4" sheetId="16" r:id="rId4"/>
    <sheet name="3.5-6" sheetId="19" r:id="rId5"/>
    <sheet name="3.6concl." sheetId="20" r:id="rId6"/>
    <sheet name="3.7-8" sheetId="27" r:id="rId7"/>
    <sheet name="3.9-10" sheetId="12" r:id="rId8"/>
    <sheet name="3.11-12" sheetId="15" r:id="rId9"/>
    <sheet name="3.13-14" sheetId="13" r:id="rId10"/>
    <sheet name="3.15-16" sheetId="26" r:id="rId11"/>
    <sheet name="3.17-18" sheetId="28" r:id="rId12"/>
    <sheet name="3.18 concl" sheetId="29" r:id="rId13"/>
    <sheet name="3.19-20" sheetId="30" r:id="rId14"/>
    <sheet name="Hoja1" sheetId="31" r:id="rId15"/>
  </sheets>
  <externalReferences>
    <externalReference r:id="rId16"/>
  </externalReferences>
  <definedNames>
    <definedName name="\0">#REF!</definedName>
    <definedName name="\a">#N/A</definedName>
    <definedName name="\c">#N/A</definedName>
    <definedName name="\d">#N/A</definedName>
    <definedName name="\i">#REF!</definedName>
    <definedName name="\q" localSheetId="13">#REF!</definedName>
    <definedName name="\q">#REF!</definedName>
    <definedName name="\r" localSheetId="13">#REF!</definedName>
    <definedName name="\r">#REF!</definedName>
    <definedName name="\s">#REF!</definedName>
    <definedName name="\z">#N/A</definedName>
    <definedName name="_Fill" localSheetId="13" hidden="1">#REF!</definedName>
    <definedName name="_Fill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Sort" hidden="1">#REF!</definedName>
    <definedName name="A_IMPRESIÓN_IM">#REF!</definedName>
    <definedName name="_xlnm.Print_Area" localSheetId="0">'3.1'!$A$1:$H$66</definedName>
    <definedName name="_xlnm.Print_Area" localSheetId="8">'3.11-12'!$A$1:$H$58</definedName>
    <definedName name="_xlnm.Print_Area" localSheetId="9">'3.13-14'!$A$1:$H$179</definedName>
    <definedName name="_xlnm.Print_Area" localSheetId="10">'3.15-16'!$A$1:$H$57</definedName>
    <definedName name="_xlnm.Print_Area" localSheetId="11">'3.17-18'!$A$1:$I$62</definedName>
    <definedName name="_xlnm.Print_Area" localSheetId="12">'3.18 concl'!$A$1:$I$43</definedName>
    <definedName name="_xlnm.Print_Area" localSheetId="13">'3.19-20'!$A$1:$H$55</definedName>
    <definedName name="_xlnm.Print_Area" localSheetId="2">'3.2-3'!$A$1:$J$63</definedName>
    <definedName name="_xlnm.Print_Area" localSheetId="3">'3.4'!$A$1:$I$49</definedName>
    <definedName name="_xlnm.Print_Area" localSheetId="4">'3.5-6'!$A$1:$J$65</definedName>
    <definedName name="_xlnm.Print_Area" localSheetId="5">'3.6concl.'!$A$1:$H$43</definedName>
    <definedName name="_xlnm.Print_Area" localSheetId="6">'3.7-8'!$A$1:$J$49</definedName>
    <definedName name="_xlnm.Print_Area" localSheetId="7">'3.9-10'!$A$1:$I$58</definedName>
    <definedName name="ee" hidden="1">#REF!</definedName>
    <definedName name="ff" localSheetId="13" hidden="1">#REF!</definedName>
    <definedName name="ff" hidden="1">#REF!</definedName>
    <definedName name="ii" hidden="1">#REF!</definedName>
    <definedName name="oj" hidden="1">'[1]I-5'!$A$38:$A$43</definedName>
    <definedName name="ojo" hidden="1">#REF!</definedName>
    <definedName name="p" localSheetId="13">#REF!</definedName>
    <definedName name="p">#REF!</definedName>
    <definedName name="Print_Area" localSheetId="0">'3.1'!$A$1:$H$66</definedName>
    <definedName name="Print_Area" localSheetId="8">'3.11-12'!$A$26:$H$56</definedName>
    <definedName name="Print_Area" localSheetId="9">'3.13-14'!$A$146:$H$178</definedName>
    <definedName name="Print_Area" localSheetId="10">'3.15-16'!$A$17:$H$58</definedName>
    <definedName name="Print_Area" localSheetId="13">'3.19-20'!$A$1:$H$55</definedName>
    <definedName name="Print_Area" localSheetId="2">'3.2-3'!$A$1:$J$63</definedName>
    <definedName name="Print_Area" localSheetId="3">'3.4'!$A$1:$G$49</definedName>
    <definedName name="Print_Area" localSheetId="4">'3.5-6'!$A$1:$J$65</definedName>
    <definedName name="Print_Area" localSheetId="5">'3.6concl.'!$A$1:$H$43</definedName>
    <definedName name="Print_Area" localSheetId="6">'3.7-8'!$A$26:$J$49</definedName>
    <definedName name="Print_Area" localSheetId="7">'3.9-10'!$A$26:$I$58</definedName>
    <definedName name="Print_Area">#N/A</definedName>
    <definedName name="Print_Area_MI">#REF!</definedName>
    <definedName name="YU" hidden="1">#REF!</definedName>
  </definedNames>
  <calcPr calcId="124519"/>
</workbook>
</file>

<file path=xl/calcChain.xml><?xml version="1.0" encoding="utf-8"?>
<calcChain xmlns="http://schemas.openxmlformats.org/spreadsheetml/2006/main">
  <c r="C63" i="19"/>
  <c r="C64"/>
  <c r="C62"/>
  <c r="C60"/>
  <c r="C59"/>
  <c r="C57"/>
  <c r="C56"/>
  <c r="C54"/>
  <c r="C53"/>
  <c r="C51"/>
  <c r="C50"/>
  <c r="C48"/>
  <c r="C47"/>
  <c r="C45"/>
  <c r="C44"/>
  <c r="C42"/>
  <c r="C41"/>
  <c r="F15" i="27"/>
  <c r="F16"/>
  <c r="F17"/>
  <c r="F18"/>
  <c r="F19"/>
  <c r="F20"/>
  <c r="F21"/>
  <c r="F22"/>
  <c r="F14"/>
  <c r="C39" i="19"/>
  <c r="C38"/>
  <c r="C35"/>
  <c r="C34" s="1"/>
  <c r="D34"/>
  <c r="I17" i="16"/>
  <c r="I21"/>
  <c r="I9" i="28"/>
  <c r="H52" i="26"/>
  <c r="G52"/>
  <c r="F52"/>
  <c r="E52"/>
  <c r="H9"/>
  <c r="I45" i="16"/>
  <c r="I41"/>
  <c r="I37"/>
  <c r="I33"/>
  <c r="I29"/>
  <c r="I25"/>
  <c r="I13"/>
  <c r="I9"/>
  <c r="D13" i="6"/>
  <c r="D14"/>
  <c r="D15"/>
  <c r="D16"/>
  <c r="D17"/>
  <c r="D18"/>
  <c r="D19"/>
  <c r="D20"/>
  <c r="D21"/>
  <c r="D22"/>
  <c r="D23"/>
  <c r="D24"/>
  <c r="D25"/>
  <c r="D26"/>
  <c r="D27"/>
  <c r="D28"/>
  <c r="D29"/>
  <c r="D12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H9" i="28"/>
  <c r="F9"/>
  <c r="E9"/>
  <c r="D9"/>
  <c r="H48" i="26"/>
  <c r="G48"/>
  <c r="F48"/>
  <c r="E48"/>
  <c r="H32"/>
  <c r="G32"/>
  <c r="F32"/>
  <c r="E32"/>
  <c r="E28"/>
  <c r="J46" i="19"/>
  <c r="I46"/>
  <c r="H46"/>
  <c r="G46"/>
  <c r="F46"/>
  <c r="E46"/>
  <c r="D46"/>
  <c r="D49"/>
  <c r="J43"/>
  <c r="I43"/>
  <c r="G9" i="26"/>
  <c r="C9"/>
  <c r="E20" i="15"/>
  <c r="D44" i="21"/>
  <c r="G21" i="12"/>
  <c r="B21"/>
  <c r="G20"/>
  <c r="B20"/>
  <c r="G19"/>
  <c r="B19"/>
  <c r="G18"/>
  <c r="B18"/>
  <c r="G17"/>
  <c r="B17"/>
  <c r="G16"/>
  <c r="B16"/>
  <c r="G15"/>
  <c r="B15"/>
  <c r="G14"/>
  <c r="B14"/>
  <c r="G13"/>
  <c r="B13"/>
  <c r="D12"/>
  <c r="C12"/>
  <c r="H9" i="16"/>
  <c r="H13"/>
  <c r="H17"/>
  <c r="H21"/>
  <c r="H25"/>
  <c r="H29"/>
  <c r="H33"/>
  <c r="H37"/>
  <c r="H41"/>
  <c r="H45"/>
  <c r="H17" i="21"/>
  <c r="H18"/>
  <c r="H19"/>
  <c r="H20"/>
  <c r="H21"/>
  <c r="H22"/>
  <c r="H23"/>
  <c r="H25"/>
  <c r="H26"/>
  <c r="H27"/>
  <c r="H28"/>
  <c r="H29"/>
  <c r="H30"/>
  <c r="H31"/>
  <c r="H32"/>
  <c r="H33"/>
  <c r="H34"/>
  <c r="H35"/>
  <c r="H36"/>
  <c r="H37"/>
  <c r="H38"/>
  <c r="H39"/>
  <c r="H40"/>
  <c r="F11" i="6"/>
  <c r="H11"/>
  <c r="F43"/>
  <c r="G43"/>
  <c r="I43"/>
  <c r="J43"/>
  <c r="C43"/>
  <c r="D43"/>
  <c r="H43"/>
  <c r="B9" i="16"/>
  <c r="C9"/>
  <c r="D9"/>
  <c r="E9"/>
  <c r="F9"/>
  <c r="G9"/>
  <c r="B12"/>
  <c r="B13"/>
  <c r="C13"/>
  <c r="D13"/>
  <c r="E13"/>
  <c r="F13"/>
  <c r="G13"/>
  <c r="B16"/>
  <c r="B17"/>
  <c r="C17"/>
  <c r="D17"/>
  <c r="E17"/>
  <c r="F17"/>
  <c r="G17"/>
  <c r="B20"/>
  <c r="B21"/>
  <c r="C21"/>
  <c r="D21"/>
  <c r="E21"/>
  <c r="F21"/>
  <c r="G21"/>
  <c r="B24"/>
  <c r="B25"/>
  <c r="C25"/>
  <c r="D25"/>
  <c r="E25"/>
  <c r="F25"/>
  <c r="G25"/>
  <c r="B28"/>
  <c r="B29"/>
  <c r="C29"/>
  <c r="D29"/>
  <c r="E29"/>
  <c r="F29"/>
  <c r="G29"/>
  <c r="B32"/>
  <c r="B33"/>
  <c r="C33"/>
  <c r="D33"/>
  <c r="E33"/>
  <c r="F33"/>
  <c r="G33"/>
  <c r="B36"/>
  <c r="B37"/>
  <c r="C37"/>
  <c r="D37"/>
  <c r="E37"/>
  <c r="F37"/>
  <c r="G37"/>
  <c r="B40"/>
  <c r="B41"/>
  <c r="C41"/>
  <c r="D41"/>
  <c r="E41"/>
  <c r="F41"/>
  <c r="G41"/>
  <c r="B44"/>
  <c r="B45"/>
  <c r="C45"/>
  <c r="D45"/>
  <c r="E45"/>
  <c r="F45"/>
  <c r="G45"/>
  <c r="B48"/>
  <c r="F11" i="19"/>
  <c r="G11"/>
  <c r="I11"/>
  <c r="J11"/>
  <c r="C11"/>
  <c r="E12"/>
  <c r="H12"/>
  <c r="E13"/>
  <c r="H13"/>
  <c r="E14"/>
  <c r="H14"/>
  <c r="E15"/>
  <c r="H15"/>
  <c r="E16"/>
  <c r="H16"/>
  <c r="E17"/>
  <c r="H17"/>
  <c r="E18"/>
  <c r="H18"/>
  <c r="E19"/>
  <c r="H19"/>
  <c r="E20"/>
  <c r="H20"/>
  <c r="E34"/>
  <c r="F34"/>
  <c r="G34"/>
  <c r="H34"/>
  <c r="I34"/>
  <c r="J34"/>
  <c r="D37"/>
  <c r="E37"/>
  <c r="F37"/>
  <c r="G37"/>
  <c r="H37"/>
  <c r="I37"/>
  <c r="J37"/>
  <c r="D40"/>
  <c r="E40"/>
  <c r="F40"/>
  <c r="G40"/>
  <c r="H40"/>
  <c r="I40"/>
  <c r="J40"/>
  <c r="D43"/>
  <c r="E43"/>
  <c r="F43"/>
  <c r="G43"/>
  <c r="H43"/>
  <c r="E49"/>
  <c r="F49"/>
  <c r="G49"/>
  <c r="H49"/>
  <c r="I49"/>
  <c r="J49"/>
  <c r="D52"/>
  <c r="E52"/>
  <c r="F52"/>
  <c r="G52"/>
  <c r="H52"/>
  <c r="I52"/>
  <c r="J52"/>
  <c r="D55"/>
  <c r="E55"/>
  <c r="F55"/>
  <c r="G55"/>
  <c r="H55"/>
  <c r="I55"/>
  <c r="J55"/>
  <c r="D58"/>
  <c r="E58"/>
  <c r="F58"/>
  <c r="G58"/>
  <c r="H58"/>
  <c r="I58"/>
  <c r="J58"/>
  <c r="D61"/>
  <c r="E61"/>
  <c r="F61"/>
  <c r="G61"/>
  <c r="H61"/>
  <c r="I61"/>
  <c r="J61"/>
  <c r="B12" i="20"/>
  <c r="C12"/>
  <c r="D12"/>
  <c r="E12"/>
  <c r="F12"/>
  <c r="G12"/>
  <c r="H12"/>
  <c r="B15"/>
  <c r="C15"/>
  <c r="D15"/>
  <c r="E15"/>
  <c r="F15"/>
  <c r="G15"/>
  <c r="H15"/>
  <c r="B18"/>
  <c r="C18"/>
  <c r="D18"/>
  <c r="E18"/>
  <c r="F18"/>
  <c r="G18"/>
  <c r="H18"/>
  <c r="B21"/>
  <c r="C21"/>
  <c r="D21"/>
  <c r="E21"/>
  <c r="F21"/>
  <c r="G21"/>
  <c r="H21"/>
  <c r="B24"/>
  <c r="C24"/>
  <c r="D24"/>
  <c r="E24"/>
  <c r="F24"/>
  <c r="G24"/>
  <c r="H24"/>
  <c r="B27"/>
  <c r="C27"/>
  <c r="D27"/>
  <c r="E27"/>
  <c r="F27"/>
  <c r="G27"/>
  <c r="H27"/>
  <c r="B30"/>
  <c r="C30"/>
  <c r="D30"/>
  <c r="E30"/>
  <c r="F30"/>
  <c r="G30"/>
  <c r="H30"/>
  <c r="B33"/>
  <c r="C33"/>
  <c r="D33"/>
  <c r="E33"/>
  <c r="F33"/>
  <c r="G33"/>
  <c r="H33"/>
  <c r="B36"/>
  <c r="C36"/>
  <c r="D36"/>
  <c r="E36"/>
  <c r="F36"/>
  <c r="G36"/>
  <c r="H36"/>
  <c r="B39"/>
  <c r="C39"/>
  <c r="D39"/>
  <c r="E39"/>
  <c r="F39"/>
  <c r="G39"/>
  <c r="H39"/>
  <c r="D37" i="27"/>
  <c r="E37"/>
  <c r="C38"/>
  <c r="C39"/>
  <c r="C40"/>
  <c r="C41"/>
  <c r="C42"/>
  <c r="C43"/>
  <c r="C44"/>
  <c r="C45"/>
  <c r="C46"/>
  <c r="B43" i="6"/>
  <c r="E43"/>
  <c r="D11" i="19"/>
  <c r="G12" i="12" l="1"/>
  <c r="B18" i="19"/>
  <c r="B20"/>
  <c r="C37"/>
  <c r="C46"/>
  <c r="C49"/>
  <c r="C55"/>
  <c r="B17"/>
  <c r="D11" i="6"/>
  <c r="B16" i="19"/>
  <c r="B12"/>
  <c r="C40"/>
  <c r="C52"/>
  <c r="C58"/>
  <c r="B15"/>
  <c r="B13"/>
  <c r="C61"/>
  <c r="H11"/>
  <c r="C37" i="27"/>
  <c r="B19" i="19"/>
  <c r="B14"/>
  <c r="B12" i="12"/>
  <c r="C43" i="19"/>
  <c r="E11"/>
  <c r="B11" l="1"/>
</calcChain>
</file>

<file path=xl/sharedStrings.xml><?xml version="1.0" encoding="utf-8"?>
<sst xmlns="http://schemas.openxmlformats.org/spreadsheetml/2006/main" count="710" uniqueCount="280">
  <si>
    <t xml:space="preserve">3.1 - Población residente por sexo, tasa anual de crecimiento y relación de masculinidad                                                                                                                                                                                  </t>
  </si>
  <si>
    <t>Indicadores de población</t>
  </si>
  <si>
    <t>Tasa anual de</t>
  </si>
  <si>
    <t>Relación  de</t>
  </si>
  <si>
    <t>crecimiento</t>
  </si>
  <si>
    <t>masculinidad</t>
  </si>
  <si>
    <t>Población residente (U)</t>
  </si>
  <si>
    <t>(Hombres por</t>
  </si>
  <si>
    <t>Total</t>
  </si>
  <si>
    <t>Hombres</t>
  </si>
  <si>
    <t>Mujeres</t>
  </si>
  <si>
    <t>habitantes)</t>
  </si>
  <si>
    <t>Información censal</t>
  </si>
  <si>
    <t xml:space="preserve">Población al 31 de diciembre </t>
  </si>
  <si>
    <t/>
  </si>
  <si>
    <t>Población al 31 de diciembre de la capital provincial</t>
  </si>
  <si>
    <t>..</t>
  </si>
  <si>
    <t>GRUPOS DE</t>
  </si>
  <si>
    <t xml:space="preserve">           Población residente (U)</t>
  </si>
  <si>
    <t>Relación de</t>
  </si>
  <si>
    <t>EDADES</t>
  </si>
  <si>
    <t>Masculinidad</t>
  </si>
  <si>
    <t>Todas las edades</t>
  </si>
  <si>
    <t xml:space="preserve">  0 - 4</t>
  </si>
  <si>
    <t xml:space="preserve">  5 - 9</t>
  </si>
  <si>
    <t xml:space="preserve">  10 - 14</t>
  </si>
  <si>
    <t xml:space="preserve">  15 - 19</t>
  </si>
  <si>
    <t xml:space="preserve">  20 - 24</t>
  </si>
  <si>
    <t xml:space="preserve">  25 - 29</t>
  </si>
  <si>
    <t xml:space="preserve">  30 - 34</t>
  </si>
  <si>
    <t xml:space="preserve">  35 - 39</t>
  </si>
  <si>
    <t xml:space="preserve">  40 - 44</t>
  </si>
  <si>
    <t xml:space="preserve">  45 - 49</t>
  </si>
  <si>
    <t xml:space="preserve">  50 - 54</t>
  </si>
  <si>
    <t xml:space="preserve">  55 - 59</t>
  </si>
  <si>
    <t xml:space="preserve">  60 - 64</t>
  </si>
  <si>
    <t xml:space="preserve">  65 - 69</t>
  </si>
  <si>
    <t xml:space="preserve">  70 - 74</t>
  </si>
  <si>
    <t xml:space="preserve">  75 - 79</t>
  </si>
  <si>
    <t xml:space="preserve">  80 - 84</t>
  </si>
  <si>
    <t xml:space="preserve">  85 y más</t>
  </si>
  <si>
    <t>Unidad</t>
  </si>
  <si>
    <t>Ambas zonas</t>
  </si>
  <si>
    <t>Zona urbana</t>
  </si>
  <si>
    <t>Zona rural</t>
  </si>
  <si>
    <t>3.4 - Población residente por municipios, sexo y relación de masculinidad</t>
  </si>
  <si>
    <t>Provincia</t>
  </si>
  <si>
    <t xml:space="preserve">    Hombres</t>
  </si>
  <si>
    <t xml:space="preserve">    Mujeres</t>
  </si>
  <si>
    <t xml:space="preserve">    Relación de masculinidad</t>
  </si>
  <si>
    <t xml:space="preserve">   Municipio Contramaestre</t>
  </si>
  <si>
    <t xml:space="preserve">   Municipio Mella</t>
  </si>
  <si>
    <t xml:space="preserve">   Municipio San Luis</t>
  </si>
  <si>
    <t xml:space="preserve">   Municipio Segundo Frente</t>
  </si>
  <si>
    <t xml:space="preserve">   Municipio Santiago de Cuba</t>
  </si>
  <si>
    <t xml:space="preserve">   Municipio Palma Soriano</t>
  </si>
  <si>
    <t xml:space="preserve">   Municipio Trecer Frente</t>
  </si>
  <si>
    <t xml:space="preserve">   Municipio Guamá</t>
  </si>
  <si>
    <t xml:space="preserve">  Contramaestre</t>
  </si>
  <si>
    <t xml:space="preserve">  Mella</t>
  </si>
  <si>
    <t xml:space="preserve">  San Luis</t>
  </si>
  <si>
    <t xml:space="preserve">  Segundo Frente</t>
  </si>
  <si>
    <t xml:space="preserve">  Santiago de Cuba</t>
  </si>
  <si>
    <t xml:space="preserve">  Palma Soriano</t>
  </si>
  <si>
    <t xml:space="preserve">  Tercer Frente</t>
  </si>
  <si>
    <t xml:space="preserve">  Guamá</t>
  </si>
  <si>
    <t xml:space="preserve"> </t>
  </si>
  <si>
    <t>Menos de</t>
  </si>
  <si>
    <t xml:space="preserve">     Grupos de edades</t>
  </si>
  <si>
    <t>5 años</t>
  </si>
  <si>
    <t>5-9</t>
  </si>
  <si>
    <t>10-14</t>
  </si>
  <si>
    <t>15-19</t>
  </si>
  <si>
    <t>20-24</t>
  </si>
  <si>
    <t>25-29</t>
  </si>
  <si>
    <t>30-34</t>
  </si>
  <si>
    <t xml:space="preserve">  Hombres</t>
  </si>
  <si>
    <t xml:space="preserve">  Mujeres</t>
  </si>
  <si>
    <t xml:space="preserve">          Unidad</t>
  </si>
  <si>
    <t>35-39</t>
  </si>
  <si>
    <t>40-44</t>
  </si>
  <si>
    <t>45-49</t>
  </si>
  <si>
    <t>50-54</t>
  </si>
  <si>
    <t>55-59</t>
  </si>
  <si>
    <t>60-64</t>
  </si>
  <si>
    <t xml:space="preserve">    65 y más</t>
  </si>
  <si>
    <t xml:space="preserve">3.7 - Población residente y densidad de población según zona urbana y rural por municipios  </t>
  </si>
  <si>
    <t>Densidad de</t>
  </si>
  <si>
    <t>Urbana</t>
  </si>
  <si>
    <t>Rural</t>
  </si>
  <si>
    <t xml:space="preserve">  Santiago de cuba</t>
  </si>
  <si>
    <t xml:space="preserve">         </t>
  </si>
  <si>
    <t>Población fuera de la edad laboral</t>
  </si>
  <si>
    <t>MUNICIPIOS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</si>
  <si>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 a los hombres de 17-64 años y las mujeres de 17-59.</t>
    </r>
  </si>
  <si>
    <t xml:space="preserve">       </t>
  </si>
  <si>
    <t>3.10 - Relación de dependencia</t>
  </si>
  <si>
    <t>Por mil habitantes de 15-59 años</t>
  </si>
  <si>
    <t>Relación de dependencia</t>
  </si>
  <si>
    <t>Contramaestre</t>
  </si>
  <si>
    <t>Mella</t>
  </si>
  <si>
    <t>San Luis</t>
  </si>
  <si>
    <t>Segundo Frente</t>
  </si>
  <si>
    <t>Santiago de Cuba</t>
  </si>
  <si>
    <t>Palma Soriano</t>
  </si>
  <si>
    <t>Tercer Frente</t>
  </si>
  <si>
    <t>Guamá</t>
  </si>
  <si>
    <t>3.11 - Evolución de la estructura por edades de la población</t>
  </si>
  <si>
    <t>Por ciento</t>
  </si>
  <si>
    <t>AÑOS</t>
  </si>
  <si>
    <t>0-14</t>
  </si>
  <si>
    <t>15-59</t>
  </si>
  <si>
    <t>60 y más</t>
  </si>
  <si>
    <t>3.12 - Movimiento natural de la población</t>
  </si>
  <si>
    <t>Población</t>
  </si>
  <si>
    <t xml:space="preserve">  Nacidos</t>
  </si>
  <si>
    <t xml:space="preserve">      Menores</t>
  </si>
  <si>
    <t>media</t>
  </si>
  <si>
    <t>vivos</t>
  </si>
  <si>
    <t>de un año</t>
  </si>
  <si>
    <t>Perinatales</t>
  </si>
  <si>
    <t xml:space="preserve">       Total</t>
  </si>
  <si>
    <t>Fuente: Centro de Estudio de Población y Desarrollo (CEPDE).</t>
  </si>
  <si>
    <t>3.13 - Tasas del movimiento natural de la población</t>
  </si>
  <si>
    <t>Mortalidad</t>
  </si>
  <si>
    <t>Por 1 000</t>
  </si>
  <si>
    <t xml:space="preserve">   Natalidad</t>
  </si>
  <si>
    <t>Nupcialidad</t>
  </si>
  <si>
    <t xml:space="preserve"> Divorcialidad</t>
  </si>
  <si>
    <t>nacidos vivos</t>
  </si>
  <si>
    <t>(Por 1 000 habitantes)</t>
  </si>
  <si>
    <t xml:space="preserve">nacidos vivos </t>
  </si>
  <si>
    <t>y mortinatos</t>
  </si>
  <si>
    <t xml:space="preserve">               </t>
  </si>
  <si>
    <t>3.14 - Defunciones por edades quinquenales y sexo</t>
  </si>
  <si>
    <t xml:space="preserve">GRUPOS DE </t>
  </si>
  <si>
    <t xml:space="preserve">  5 a 9  años</t>
  </si>
  <si>
    <t xml:space="preserve">  10 a 14 años</t>
  </si>
  <si>
    <t xml:space="preserve">  15 a 19 años</t>
  </si>
  <si>
    <t xml:space="preserve">  20 a 24 años</t>
  </si>
  <si>
    <t xml:space="preserve">  25 a 29 años</t>
  </si>
  <si>
    <t xml:space="preserve">  30 a 34 años</t>
  </si>
  <si>
    <t xml:space="preserve">  35 a 39 años</t>
  </si>
  <si>
    <t xml:space="preserve">  40 a 44 años</t>
  </si>
  <si>
    <t xml:space="preserve">  45 a 49 años</t>
  </si>
  <si>
    <t xml:space="preserve">  50 a 54 años</t>
  </si>
  <si>
    <t xml:space="preserve">  55 a 59 años</t>
  </si>
  <si>
    <t xml:space="preserve">  60 a 64 años</t>
  </si>
  <si>
    <t xml:space="preserve">  65 a 69 años</t>
  </si>
  <si>
    <t xml:space="preserve">  70 a 74 años</t>
  </si>
  <si>
    <t xml:space="preserve">  75 a 79 años</t>
  </si>
  <si>
    <t xml:space="preserve">  80 a 84 años</t>
  </si>
  <si>
    <t xml:space="preserve">  No informado</t>
  </si>
  <si>
    <t>-</t>
  </si>
  <si>
    <t>3.15 - Defunciones de menores de un año por sexo</t>
  </si>
  <si>
    <t>CONCEPTO</t>
  </si>
  <si>
    <t>3.16 - Matrimonios según estado civil anterior de la pareja</t>
  </si>
  <si>
    <t>ESTADO CIVIL ANTERIOR</t>
  </si>
  <si>
    <t>Estado civil anterior del hombre</t>
  </si>
  <si>
    <t xml:space="preserve"> DE LA MUJER</t>
  </si>
  <si>
    <t>Soltero</t>
  </si>
  <si>
    <t>Viudo</t>
  </si>
  <si>
    <t>Divorciado</t>
  </si>
  <si>
    <t xml:space="preserve">  Soltero</t>
  </si>
  <si>
    <t xml:space="preserve">  Viudo</t>
  </si>
  <si>
    <t xml:space="preserve">  Divorciado</t>
  </si>
  <si>
    <t>3.17 - Divorcios según la duración del matrimonio</t>
  </si>
  <si>
    <t>DURACIÓN DEL MATRIMONIO</t>
  </si>
  <si>
    <t xml:space="preserve">  Menos de 1 año</t>
  </si>
  <si>
    <t xml:space="preserve">  1 año</t>
  </si>
  <si>
    <t xml:space="preserve">  2 años</t>
  </si>
  <si>
    <t xml:space="preserve">  3 - 5 años</t>
  </si>
  <si>
    <t xml:space="preserve">  6 - 9 años</t>
  </si>
  <si>
    <t xml:space="preserve">  10 - 14 años</t>
  </si>
  <si>
    <t xml:space="preserve">  15 años y más</t>
  </si>
  <si>
    <t>Saldo</t>
  </si>
  <si>
    <t>Tasa de</t>
  </si>
  <si>
    <t>migratorio</t>
  </si>
  <si>
    <t>migración</t>
  </si>
  <si>
    <t>interno</t>
  </si>
  <si>
    <t>interna</t>
  </si>
  <si>
    <t>externo</t>
  </si>
  <si>
    <t>externa</t>
  </si>
  <si>
    <t xml:space="preserve">AÑOS Y </t>
  </si>
  <si>
    <t>(Por 1 000</t>
  </si>
  <si>
    <t>(U)</t>
  </si>
  <si>
    <t>INDICADORES DEMOGRÁFICOS</t>
  </si>
  <si>
    <t>UM</t>
  </si>
  <si>
    <t xml:space="preserve">     Cuba</t>
  </si>
  <si>
    <t xml:space="preserve">    Provincia</t>
  </si>
  <si>
    <t>Tasa bruta de natalidad</t>
  </si>
  <si>
    <t>0/000 hab</t>
  </si>
  <si>
    <t>Tasa bruta de mortalidad</t>
  </si>
  <si>
    <t>Tasa crecimiento natural</t>
  </si>
  <si>
    <t>Saldo migratorio total</t>
  </si>
  <si>
    <t>Tasa saldo migratorio total</t>
  </si>
  <si>
    <t>Tasa mortalidad infantil</t>
  </si>
  <si>
    <t>0/000 n.v</t>
  </si>
  <si>
    <t>Esperanza de vida (11-13)</t>
  </si>
  <si>
    <t>Años</t>
  </si>
  <si>
    <t>Relación de masculinidad</t>
  </si>
  <si>
    <t>Densidad de población</t>
  </si>
  <si>
    <r>
      <t>hab/km</t>
    </r>
    <r>
      <rPr>
        <vertAlign val="superscript"/>
        <sz val="9"/>
        <color indexed="8"/>
        <rFont val="Arial"/>
        <family val="2"/>
      </rPr>
      <t>2</t>
    </r>
  </si>
  <si>
    <t>Grado de urbanización</t>
  </si>
  <si>
    <t>%</t>
  </si>
  <si>
    <t xml:space="preserve">  Menores de 5 años </t>
  </si>
  <si>
    <t>hombres por 1 000 mujeres</t>
  </si>
  <si>
    <t xml:space="preserve">  Niñas</t>
  </si>
  <si>
    <t xml:space="preserve">  Niños</t>
  </si>
  <si>
    <t>PROVINCIA/MUNICIPIOS</t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</si>
  <si>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En los totales están incluidos los matrimonios y divorcios con mujeres residentes en el extranjero.</t>
    </r>
  </si>
  <si>
    <t>1 000 mujeres)</t>
  </si>
  <si>
    <t>Songo-La Maya</t>
  </si>
  <si>
    <t xml:space="preserve">  Songo-La Maya</t>
  </si>
  <si>
    <t xml:space="preserve">   Municipio Songo-La Maya</t>
  </si>
  <si>
    <t xml:space="preserve">   Municipio Songo La-Maya</t>
  </si>
  <si>
    <t>PROV/MUN DE</t>
  </si>
  <si>
    <t>Provincia de destino</t>
  </si>
  <si>
    <t>PROCEDENCIA</t>
  </si>
  <si>
    <t>Pinar del Rio</t>
  </si>
  <si>
    <t>Artemisa</t>
  </si>
  <si>
    <t>Habana</t>
  </si>
  <si>
    <t>Mayabeque</t>
  </si>
  <si>
    <t>Matanzas</t>
  </si>
  <si>
    <t>Villa Clara</t>
  </si>
  <si>
    <t>Cienfuegos</t>
  </si>
  <si>
    <t>Santiago De Cuba</t>
  </si>
  <si>
    <t>Camaguey</t>
  </si>
  <si>
    <t>Las Tunas</t>
  </si>
  <si>
    <t>Holguín</t>
  </si>
  <si>
    <t>Granma</t>
  </si>
  <si>
    <t>Guantánamo</t>
  </si>
  <si>
    <t>3.19 - Saldos migratorios y tasas de migración interna y externa, por municipios</t>
  </si>
  <si>
    <t>3.20 - Indicadores demográficos. Comparación con Cuba</t>
  </si>
  <si>
    <t xml:space="preserve">3.18 - Movimiento Migratorio interno por sexos y municipios de procedencia y provincias de destino, </t>
  </si>
  <si>
    <t>2021(a)</t>
  </si>
  <si>
    <r>
      <t xml:space="preserve">Población en edad laboral </t>
    </r>
    <r>
      <rPr>
        <b/>
        <vertAlign val="superscript"/>
        <sz val="9"/>
        <color indexed="9"/>
        <rFont val="Arial"/>
        <family val="2"/>
      </rPr>
      <t>(a)</t>
    </r>
  </si>
  <si>
    <r>
      <t>(hab/km</t>
    </r>
    <r>
      <rPr>
        <b/>
        <vertAlign val="superscript"/>
        <sz val="9"/>
        <color indexed="9"/>
        <rFont val="Arial"/>
        <family val="2"/>
      </rPr>
      <t>2</t>
    </r>
    <r>
      <rPr>
        <b/>
        <sz val="9"/>
        <color indexed="9"/>
        <rFont val="Arial"/>
        <family val="2"/>
      </rPr>
      <t>)</t>
    </r>
  </si>
  <si>
    <r>
      <t xml:space="preserve">Defunciones </t>
    </r>
    <r>
      <rPr>
        <b/>
        <vertAlign val="superscript"/>
        <sz val="9"/>
        <color indexed="9"/>
        <rFont val="Arial"/>
        <family val="2"/>
      </rPr>
      <t>(a)</t>
    </r>
  </si>
  <si>
    <r>
      <t xml:space="preserve"> Matrimonios</t>
    </r>
    <r>
      <rPr>
        <b/>
        <vertAlign val="superscript"/>
        <sz val="9"/>
        <color indexed="9"/>
        <rFont val="Arial"/>
        <family val="2"/>
      </rPr>
      <t xml:space="preserve"> (b)</t>
    </r>
  </si>
  <si>
    <r>
      <t xml:space="preserve">   Divorcios </t>
    </r>
    <r>
      <rPr>
        <b/>
        <vertAlign val="superscript"/>
        <sz val="9"/>
        <color indexed="9"/>
        <rFont val="Arial"/>
        <family val="2"/>
      </rPr>
      <t>(b)</t>
    </r>
  </si>
  <si>
    <r>
      <t xml:space="preserve">perinatal </t>
    </r>
    <r>
      <rPr>
        <b/>
        <vertAlign val="superscript"/>
        <sz val="9"/>
        <color indexed="9"/>
        <rFont val="Arial"/>
        <family val="2"/>
      </rPr>
      <t>(a)</t>
    </r>
  </si>
  <si>
    <r>
      <t xml:space="preserve">infantil </t>
    </r>
    <r>
      <rPr>
        <b/>
        <vertAlign val="superscript"/>
        <sz val="9"/>
        <color indexed="9"/>
        <rFont val="Arial"/>
        <family val="2"/>
      </rPr>
      <t>(a)</t>
    </r>
  </si>
  <si>
    <r>
      <t xml:space="preserve">general </t>
    </r>
    <r>
      <rPr>
        <b/>
        <vertAlign val="superscript"/>
        <sz val="9"/>
        <color indexed="9"/>
        <rFont val="Arial"/>
        <family val="2"/>
      </rPr>
      <t>(a)</t>
    </r>
  </si>
  <si>
    <t>3.2 - Población residente por sexo, grupos de edades y relación de masculinidad, año 2022</t>
  </si>
  <si>
    <t>3.3 - Población media según grupos de edades, sexo y zonas, año 2022</t>
  </si>
  <si>
    <t>3.5 - Población residente clasificada por sexo, zonas urbana y rural por municipios, año 2022</t>
  </si>
  <si>
    <t>3.6 - Población residente clasificada por sexo, grupos de edades y municipios, año 2022</t>
  </si>
  <si>
    <t>3.6 - Población residente por sexo, grupos de edades y municipios, año 2022 (conclusión)</t>
  </si>
  <si>
    <t>3.8 - Población residente según edad laboral por sexo y municipios (cálculos al 31 de diciembre de 2022)</t>
  </si>
  <si>
    <t>Población 2022</t>
  </si>
  <si>
    <t>3.9 - Población residente según edad laboral por zonas urbana y rural (cálculos al 31 de diciembre de 2022)</t>
  </si>
  <si>
    <t xml:space="preserve">           año 2022(conclusión)</t>
  </si>
  <si>
    <t>1 025</t>
  </si>
  <si>
    <t>1 058</t>
  </si>
  <si>
    <t>1 062</t>
  </si>
  <si>
    <t>1 064</t>
  </si>
  <si>
    <t>1 063</t>
  </si>
  <si>
    <t>1 020</t>
  </si>
  <si>
    <t>1 041</t>
  </si>
  <si>
    <t>1 009</t>
  </si>
  <si>
    <t>1 092</t>
  </si>
  <si>
    <t>1 078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</si>
  <si>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Las cifras correspondientes al año 2021 son preliminares.</t>
    </r>
  </si>
  <si>
    <t>1 277</t>
  </si>
  <si>
    <t>1 520</t>
  </si>
  <si>
    <t>1 003</t>
  </si>
  <si>
    <t>2 797</t>
  </si>
  <si>
    <t>27 015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</si>
  <si>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Las cifras correspondientes al año 2021 y 2022 son preliminares.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</si>
  <si>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Las cifras correspondientes al año 2021 y 2022  son preliminares.</t>
    </r>
  </si>
  <si>
    <t>OK</t>
  </si>
  <si>
    <t xml:space="preserve">          </t>
  </si>
  <si>
    <t>3.18 - Movimiento Migratorio interno por sexos y municipios de procedencia y provincias de destino,año 2022</t>
  </si>
  <si>
    <t>Spiritus</t>
  </si>
  <si>
    <t xml:space="preserve">Sancti </t>
  </si>
  <si>
    <t>de Ávila</t>
  </si>
  <si>
    <t xml:space="preserve">Ciego </t>
  </si>
  <si>
    <t>Isla de la</t>
  </si>
  <si>
    <t xml:space="preserve"> Juventud</t>
  </si>
</sst>
</file>

<file path=xl/styles.xml><?xml version="1.0" encoding="utf-8"?>
<styleSheet xmlns="http://schemas.openxmlformats.org/spreadsheetml/2006/main">
  <numFmts count="14">
    <numFmt numFmtId="164" formatCode="&quot;$&quot;#,##0.00;[Red]\-&quot;$&quot;#,##0.00"/>
    <numFmt numFmtId="165" formatCode="_-&quot;$&quot;* #,##0_-;\-&quot;$&quot;* #,##0_-;_-&quot;$&quot;* &quot;-&quot;_-;_-@_-"/>
    <numFmt numFmtId="166" formatCode="_-* #,##0.00_-;\-* #,##0.00_-;_-* &quot;-&quot;??_-;_-@_-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.00_);_(* \(#,##0.00\);_(* &quot;-&quot;??_);_(@_)"/>
    <numFmt numFmtId="170" formatCode="_(* #,##0.0_);_(* \(#,##0.0\);_(* &quot;-&quot;??_);_(@_)"/>
    <numFmt numFmtId="171" formatCode="_-* #,##0.00\ [$€]_-;\-* #,##0.00\ [$€]_-;_-* &quot;-&quot;??\ [$€]_-;_-@_-"/>
    <numFmt numFmtId="172" formatCode="#\ ###\ ###\ ##0"/>
    <numFmt numFmtId="173" formatCode="0.0"/>
    <numFmt numFmtId="174" formatCode="#,##0.0"/>
    <numFmt numFmtId="175" formatCode="0_)"/>
    <numFmt numFmtId="176" formatCode="#\ ##0"/>
    <numFmt numFmtId="177" formatCode="#\ ###\ ##0"/>
  </numFmts>
  <fonts count="41">
    <font>
      <sz val="10"/>
      <name val="Courier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color indexed="12"/>
      <name val="Arial"/>
      <family val="2"/>
    </font>
    <font>
      <sz val="9"/>
      <color indexed="8"/>
      <name val="Arial"/>
      <family val="2"/>
    </font>
    <font>
      <b/>
      <sz val="10"/>
      <color indexed="62"/>
      <name val="Arial"/>
      <family val="2"/>
    </font>
    <font>
      <b/>
      <sz val="9"/>
      <color indexed="6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u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perscript"/>
      <sz val="9"/>
      <name val="Arial"/>
      <family val="2"/>
    </font>
    <font>
      <sz val="9"/>
      <name val="Tms Rmn"/>
      <family val="2"/>
    </font>
    <font>
      <vertAlign val="superscript"/>
      <sz val="9"/>
      <color indexed="8"/>
      <name val="Arial"/>
      <family val="2"/>
    </font>
    <font>
      <sz val="10"/>
      <name val="Courier"/>
      <family val="2"/>
    </font>
    <font>
      <b/>
      <sz val="10"/>
      <name val="Arial"/>
      <family val="2"/>
    </font>
    <font>
      <b/>
      <sz val="9"/>
      <color indexed="9"/>
      <name val="Arial"/>
      <family val="2"/>
    </font>
    <font>
      <b/>
      <vertAlign val="superscript"/>
      <sz val="9"/>
      <color indexed="9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sz val="9"/>
      <color indexed="9"/>
      <name val="Arial"/>
      <family val="2"/>
    </font>
    <font>
      <b/>
      <sz val="10"/>
      <color indexed="9"/>
      <name val="Arial"/>
      <family val="2"/>
    </font>
    <font>
      <sz val="10"/>
      <name val="Courier"/>
      <family val="3"/>
    </font>
    <font>
      <sz val="9"/>
      <name val="Tms Rmn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  <font>
      <sz val="10"/>
      <color theme="0"/>
      <name val="Arial"/>
      <family val="2"/>
    </font>
    <font>
      <sz val="9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6695C4"/>
        <bgColor indexed="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indexed="9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125">
    <xf numFmtId="0" fontId="0" fillId="0" borderId="0"/>
    <xf numFmtId="0" fontId="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9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4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</cellStyleXfs>
  <cellXfs count="575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2" fillId="0" borderId="0" xfId="0" applyFont="1" applyFill="1" applyBorder="1" applyAlignment="1" applyProtection="1">
      <alignment horizontal="right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/>
    </xf>
    <xf numFmtId="0" fontId="5" fillId="0" borderId="0" xfId="0" applyNumberFormat="1" applyFont="1" applyBorder="1" applyAlignment="1" applyProtection="1">
      <alignment horizontal="right"/>
    </xf>
    <xf numFmtId="0" fontId="2" fillId="0" borderId="0" xfId="0" applyFont="1" applyBorder="1" applyProtection="1"/>
    <xf numFmtId="0" fontId="3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172" fontId="5" fillId="0" borderId="0" xfId="0" applyNumberFormat="1" applyFont="1" applyAlignment="1" applyProtection="1">
      <alignment horizontal="right"/>
    </xf>
    <xf numFmtId="172" fontId="2" fillId="0" borderId="0" xfId="0" applyNumberFormat="1" applyFont="1" applyProtection="1"/>
    <xf numFmtId="3" fontId="2" fillId="0" borderId="0" xfId="0" applyNumberFormat="1" applyFont="1" applyBorder="1" applyProtection="1"/>
    <xf numFmtId="3" fontId="2" fillId="0" borderId="0" xfId="0" applyNumberFormat="1" applyFont="1" applyProtection="1"/>
    <xf numFmtId="3" fontId="5" fillId="0" borderId="0" xfId="0" applyNumberFormat="1" applyFont="1" applyAlignment="1" applyProtection="1">
      <alignment horizontal="right"/>
    </xf>
    <xf numFmtId="0" fontId="6" fillId="0" borderId="0" xfId="0" applyFont="1" applyAlignment="1" applyProtection="1"/>
    <xf numFmtId="0" fontId="3" fillId="0" borderId="0" xfId="0" applyFont="1" applyBorder="1" applyAlignment="1" applyProtection="1">
      <alignment horizontal="center"/>
    </xf>
    <xf numFmtId="0" fontId="5" fillId="0" borderId="0" xfId="0" applyFont="1" applyProtection="1"/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right"/>
    </xf>
    <xf numFmtId="0" fontId="1" fillId="0" borderId="0" xfId="0" applyFont="1" applyBorder="1" applyProtection="1"/>
    <xf numFmtId="173" fontId="1" fillId="0" borderId="0" xfId="0" applyNumberFormat="1" applyFont="1" applyBorder="1" applyProtection="1"/>
    <xf numFmtId="1" fontId="5" fillId="0" borderId="0" xfId="0" applyNumberFormat="1" applyFont="1" applyAlignment="1" applyProtection="1">
      <alignment horizontal="left"/>
    </xf>
    <xf numFmtId="174" fontId="2" fillId="0" borderId="0" xfId="0" applyNumberFormat="1" applyFont="1" applyProtection="1"/>
    <xf numFmtId="173" fontId="2" fillId="2" borderId="0" xfId="105" applyNumberFormat="1" applyFont="1" applyFill="1" applyProtection="1"/>
    <xf numFmtId="172" fontId="2" fillId="0" borderId="0" xfId="0" applyNumberFormat="1" applyFont="1" applyBorder="1" applyAlignment="1" applyProtection="1">
      <alignment horizontal="right"/>
    </xf>
    <xf numFmtId="174" fontId="2" fillId="2" borderId="0" xfId="105" applyNumberFormat="1" applyFont="1" applyFill="1" applyProtection="1"/>
    <xf numFmtId="3" fontId="3" fillId="0" borderId="0" xfId="0" applyNumberFormat="1" applyFont="1" applyAlignment="1" applyProtection="1">
      <alignment horizontal="right"/>
    </xf>
    <xf numFmtId="173" fontId="2" fillId="2" borderId="0" xfId="0" applyNumberFormat="1" applyFont="1" applyFill="1" applyProtection="1"/>
    <xf numFmtId="3" fontId="2" fillId="0" borderId="0" xfId="0" applyNumberFormat="1" applyFont="1" applyFill="1" applyProtection="1">
      <protection locked="0"/>
    </xf>
    <xf numFmtId="172" fontId="5" fillId="0" borderId="0" xfId="0" applyNumberFormat="1" applyFont="1" applyAlignment="1" applyProtection="1">
      <alignment horizontal="right"/>
      <protection locked="0"/>
    </xf>
    <xf numFmtId="173" fontId="2" fillId="2" borderId="0" xfId="0" applyNumberFormat="1" applyFont="1" applyFill="1" applyProtection="1">
      <protection locked="0"/>
    </xf>
    <xf numFmtId="3" fontId="2" fillId="0" borderId="0" xfId="0" applyNumberFormat="1" applyFont="1" applyProtection="1">
      <protection locked="0"/>
    </xf>
    <xf numFmtId="172" fontId="5" fillId="0" borderId="0" xfId="0" applyNumberFormat="1" applyFont="1" applyProtection="1">
      <protection locked="0"/>
    </xf>
    <xf numFmtId="0" fontId="5" fillId="0" borderId="0" xfId="0" applyFont="1" applyBorder="1" applyProtection="1"/>
    <xf numFmtId="3" fontId="3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/>
    </xf>
    <xf numFmtId="174" fontId="2" fillId="0" borderId="0" xfId="0" applyNumberFormat="1" applyFont="1" applyBorder="1" applyProtection="1">
      <protection locked="0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center"/>
    </xf>
    <xf numFmtId="174" fontId="2" fillId="0" borderId="0" xfId="0" applyNumberFormat="1" applyFont="1" applyProtection="1">
      <protection locked="0"/>
    </xf>
    <xf numFmtId="173" fontId="1" fillId="0" borderId="0" xfId="0" applyNumberFormat="1" applyFont="1" applyProtection="1"/>
    <xf numFmtId="173" fontId="2" fillId="2" borderId="0" xfId="0" applyNumberFormat="1" applyFont="1" applyFill="1" applyAlignment="1" applyProtection="1">
      <alignment horizontal="right"/>
    </xf>
    <xf numFmtId="3" fontId="2" fillId="2" borderId="0" xfId="0" applyNumberFormat="1" applyFont="1" applyFill="1" applyProtection="1"/>
    <xf numFmtId="173" fontId="2" fillId="0" borderId="0" xfId="0" applyNumberFormat="1" applyFont="1" applyProtection="1"/>
    <xf numFmtId="3" fontId="1" fillId="2" borderId="0" xfId="0" applyNumberFormat="1" applyFont="1" applyFill="1" applyProtection="1"/>
    <xf numFmtId="0" fontId="5" fillId="0" borderId="0" xfId="0" applyFont="1" applyFill="1" applyAlignment="1" applyProtection="1"/>
    <xf numFmtId="0" fontId="5" fillId="0" borderId="0" xfId="0" applyFont="1" applyFill="1" applyAlignment="1" applyProtection="1">
      <alignment horizontal="center"/>
    </xf>
    <xf numFmtId="4" fontId="2" fillId="0" borderId="0" xfId="0" applyNumberFormat="1" applyFont="1" applyProtection="1">
      <protection locked="0"/>
    </xf>
    <xf numFmtId="174" fontId="5" fillId="0" borderId="0" xfId="0" applyNumberFormat="1" applyFont="1" applyBorder="1" applyAlignment="1" applyProtection="1">
      <alignment horizontal="center"/>
    </xf>
    <xf numFmtId="0" fontId="3" fillId="0" borderId="0" xfId="0" applyFont="1" applyProtection="1"/>
    <xf numFmtId="0" fontId="4" fillId="0" borderId="0" xfId="0" applyFont="1" applyFill="1" applyBorder="1" applyAlignment="1" applyProtection="1"/>
    <xf numFmtId="0" fontId="7" fillId="0" borderId="0" xfId="0" applyFont="1" applyFill="1" applyBorder="1" applyAlignment="1" applyProtection="1"/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horizontal="left" vertical="center" wrapText="1"/>
    </xf>
    <xf numFmtId="172" fontId="5" fillId="0" borderId="0" xfId="0" applyNumberFormat="1" applyFont="1" applyFill="1" applyAlignment="1" applyProtection="1">
      <alignment horizontal="right"/>
    </xf>
    <xf numFmtId="0" fontId="5" fillId="0" borderId="0" xfId="0" applyFont="1" applyFill="1" applyBorder="1" applyAlignment="1" applyProtection="1">
      <alignment horizontal="left"/>
    </xf>
    <xf numFmtId="0" fontId="8" fillId="0" borderId="0" xfId="0" applyFont="1" applyProtection="1"/>
    <xf numFmtId="0" fontId="6" fillId="0" borderId="0" xfId="0" applyFont="1" applyBorder="1" applyAlignment="1" applyProtection="1"/>
    <xf numFmtId="0" fontId="9" fillId="0" borderId="0" xfId="0" applyFont="1" applyBorder="1" applyProtection="1"/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0" fillId="0" borderId="0" xfId="0" applyFont="1" applyProtection="1"/>
    <xf numFmtId="0" fontId="2" fillId="0" borderId="0" xfId="0" applyNumberFormat="1" applyFont="1" applyAlignment="1" applyProtection="1">
      <alignment horizontal="right"/>
    </xf>
    <xf numFmtId="3" fontId="2" fillId="0" borderId="0" xfId="0" applyNumberFormat="1" applyFont="1" applyAlignment="1" applyProtection="1">
      <alignment horizontal="right"/>
    </xf>
    <xf numFmtId="0" fontId="5" fillId="0" borderId="0" xfId="124" applyFont="1" applyAlignment="1" applyProtection="1">
      <alignment horizontal="left"/>
    </xf>
    <xf numFmtId="172" fontId="5" fillId="0" borderId="0" xfId="0" applyNumberFormat="1" applyFont="1" applyProtection="1"/>
    <xf numFmtId="172" fontId="5" fillId="0" borderId="0" xfId="0" applyNumberFormat="1" applyFont="1" applyFill="1" applyProtection="1"/>
    <xf numFmtId="0" fontId="5" fillId="0" borderId="1" xfId="0" applyFont="1" applyBorder="1" applyProtection="1"/>
    <xf numFmtId="174" fontId="2" fillId="2" borderId="0" xfId="0" applyNumberFormat="1" applyFont="1" applyFill="1" applyBorder="1" applyProtection="1"/>
    <xf numFmtId="173" fontId="2" fillId="0" borderId="0" xfId="0" applyNumberFormat="1" applyFont="1" applyAlignment="1" applyProtection="1">
      <alignment horizontal="right"/>
    </xf>
    <xf numFmtId="173" fontId="5" fillId="0" borderId="0" xfId="0" applyNumberFormat="1" applyFont="1" applyAlignment="1" applyProtection="1">
      <alignment horizontal="right"/>
    </xf>
    <xf numFmtId="174" fontId="2" fillId="2" borderId="0" xfId="0" applyNumberFormat="1" applyFont="1" applyFill="1" applyProtection="1">
      <protection locked="0"/>
    </xf>
    <xf numFmtId="1" fontId="11" fillId="0" borderId="0" xfId="49" applyNumberFormat="1" applyFont="1" applyProtection="1"/>
    <xf numFmtId="1" fontId="11" fillId="0" borderId="0" xfId="0" applyNumberFormat="1" applyFont="1" applyProtection="1"/>
    <xf numFmtId="1" fontId="2" fillId="0" borderId="0" xfId="123" applyNumberFormat="1" applyFont="1" applyProtection="1"/>
    <xf numFmtId="1" fontId="2" fillId="0" borderId="0" xfId="0" applyNumberFormat="1" applyFont="1" applyProtection="1"/>
    <xf numFmtId="1" fontId="11" fillId="0" borderId="0" xfId="0" applyNumberFormat="1" applyFont="1" applyAlignment="1" applyProtection="1">
      <alignment horizontal="right" vertical="center"/>
    </xf>
    <xf numFmtId="1" fontId="1" fillId="0" borderId="0" xfId="123" applyNumberFormat="1" applyFont="1" applyProtection="1"/>
    <xf numFmtId="1" fontId="1" fillId="0" borderId="0" xfId="0" applyNumberFormat="1" applyFont="1" applyProtection="1"/>
    <xf numFmtId="173" fontId="5" fillId="0" borderId="0" xfId="0" applyNumberFormat="1" applyFont="1" applyBorder="1" applyAlignment="1" applyProtection="1">
      <alignment horizontal="right"/>
    </xf>
    <xf numFmtId="3" fontId="2" fillId="0" borderId="0" xfId="49" applyNumberFormat="1" applyFont="1" applyProtection="1"/>
    <xf numFmtId="3" fontId="2" fillId="0" borderId="0" xfId="0" applyNumberFormat="1" applyFont="1" applyFill="1" applyBorder="1" applyAlignment="1" applyProtection="1">
      <alignment horizontal="right"/>
    </xf>
    <xf numFmtId="0" fontId="8" fillId="0" borderId="0" xfId="0" applyFont="1" applyAlignment="1" applyProtection="1"/>
    <xf numFmtId="0" fontId="12" fillId="0" borderId="0" xfId="0" applyFont="1" applyBorder="1" applyAlignment="1" applyProtection="1"/>
    <xf numFmtId="0" fontId="3" fillId="0" borderId="0" xfId="0" applyFont="1" applyBorder="1" applyAlignment="1" applyProtection="1">
      <alignment horizontal="fill"/>
    </xf>
    <xf numFmtId="3" fontId="5" fillId="0" borderId="0" xfId="0" applyNumberFormat="1" applyFont="1" applyBorder="1" applyAlignment="1" applyProtection="1">
      <alignment horizontal="center"/>
    </xf>
    <xf numFmtId="3" fontId="5" fillId="0" borderId="0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fill"/>
    </xf>
    <xf numFmtId="172" fontId="2" fillId="0" borderId="0" xfId="0" applyNumberFormat="1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right"/>
    </xf>
    <xf numFmtId="0" fontId="5" fillId="0" borderId="0" xfId="0" applyFont="1" applyBorder="1" applyAlignment="1" applyProtection="1">
      <alignment horizontal="right" vertical="top"/>
    </xf>
    <xf numFmtId="49" fontId="5" fillId="0" borderId="0" xfId="0" applyNumberFormat="1" applyFont="1" applyBorder="1" applyAlignment="1" applyProtection="1">
      <alignment horizontal="right"/>
    </xf>
    <xf numFmtId="3" fontId="1" fillId="0" borderId="0" xfId="0" applyNumberFormat="1" applyFont="1" applyProtection="1"/>
    <xf numFmtId="0" fontId="13" fillId="0" borderId="0" xfId="0" applyFont="1" applyProtection="1"/>
    <xf numFmtId="16" fontId="5" fillId="0" borderId="0" xfId="0" applyNumberFormat="1" applyFont="1" applyBorder="1" applyAlignment="1" applyProtection="1">
      <alignment horizontal="right"/>
    </xf>
    <xf numFmtId="17" fontId="5" fillId="0" borderId="0" xfId="0" applyNumberFormat="1" applyFont="1" applyBorder="1" applyAlignment="1" applyProtection="1">
      <alignment horizontal="right"/>
    </xf>
    <xf numFmtId="3" fontId="2" fillId="0" borderId="0" xfId="122" applyNumberFormat="1" applyFont="1" applyProtection="1"/>
    <xf numFmtId="3" fontId="2" fillId="2" borderId="0" xfId="105" applyNumberFormat="1" applyFont="1" applyFill="1" applyProtection="1"/>
    <xf numFmtId="3" fontId="1" fillId="2" borderId="0" xfId="105" applyNumberFormat="1" applyFont="1" applyFill="1" applyProtection="1"/>
    <xf numFmtId="3" fontId="2" fillId="0" borderId="0" xfId="0" applyNumberFormat="1" applyFont="1" applyFill="1" applyBorder="1" applyProtection="1"/>
    <xf numFmtId="3" fontId="2" fillId="0" borderId="0" xfId="122" applyNumberFormat="1" applyFont="1" applyFill="1" applyProtection="1"/>
    <xf numFmtId="3" fontId="1" fillId="0" borderId="0" xfId="122" applyNumberFormat="1" applyFont="1" applyFill="1" applyProtection="1"/>
    <xf numFmtId="3" fontId="1" fillId="0" borderId="0" xfId="0" applyNumberFormat="1" applyFont="1" applyAlignment="1" applyProtection="1">
      <alignment horizontal="right"/>
    </xf>
    <xf numFmtId="3" fontId="1" fillId="0" borderId="0" xfId="122" applyNumberFormat="1" applyFont="1" applyFill="1" applyAlignment="1" applyProtection="1">
      <alignment horizontal="right"/>
    </xf>
    <xf numFmtId="3" fontId="2" fillId="0" borderId="0" xfId="122" applyNumberFormat="1" applyFont="1" applyFill="1" applyAlignment="1" applyProtection="1">
      <alignment horizontal="right"/>
    </xf>
    <xf numFmtId="3" fontId="5" fillId="0" borderId="1" xfId="0" applyNumberFormat="1" applyFont="1" applyBorder="1" applyAlignment="1" applyProtection="1">
      <alignment horizontal="center"/>
    </xf>
    <xf numFmtId="3" fontId="5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Protection="1"/>
    <xf numFmtId="0" fontId="1" fillId="0" borderId="0" xfId="0" applyFont="1" applyAlignment="1" applyProtection="1"/>
    <xf numFmtId="0" fontId="1" fillId="0" borderId="0" xfId="0" applyFont="1" applyBorder="1" applyAlignment="1" applyProtection="1">
      <alignment horizontal="center"/>
    </xf>
    <xf numFmtId="172" fontId="2" fillId="0" borderId="0" xfId="0" applyNumberFormat="1" applyFont="1" applyBorder="1" applyProtection="1"/>
    <xf numFmtId="0" fontId="5" fillId="0" borderId="0" xfId="0" applyNumberFormat="1" applyFont="1" applyAlignment="1" applyProtection="1">
      <alignment horizontal="left"/>
    </xf>
    <xf numFmtId="172" fontId="5" fillId="0" borderId="0" xfId="0" applyNumberFormat="1" applyFont="1" applyBorder="1" applyAlignment="1" applyProtection="1">
      <alignment horizontal="right"/>
    </xf>
    <xf numFmtId="172" fontId="5" fillId="0" borderId="0" xfId="0" applyNumberFormat="1" applyFont="1" applyFill="1" applyBorder="1" applyAlignment="1" applyProtection="1">
      <alignment horizontal="right"/>
    </xf>
    <xf numFmtId="173" fontId="5" fillId="0" borderId="0" xfId="0" applyNumberFormat="1" applyFont="1" applyFill="1" applyBorder="1" applyAlignment="1" applyProtection="1">
      <alignment horizontal="right"/>
    </xf>
    <xf numFmtId="173" fontId="2" fillId="0" borderId="0" xfId="0" applyNumberFormat="1" applyFont="1" applyFill="1" applyAlignment="1" applyProtection="1">
      <alignment horizontal="right"/>
    </xf>
    <xf numFmtId="173" fontId="2" fillId="0" borderId="0" xfId="89" applyNumberFormat="1" applyFont="1" applyFill="1" applyAlignment="1" applyProtection="1">
      <alignment horizontal="right"/>
    </xf>
    <xf numFmtId="172" fontId="2" fillId="0" borderId="0" xfId="0" applyNumberFormat="1" applyFont="1" applyFill="1" applyProtection="1"/>
    <xf numFmtId="174" fontId="1" fillId="0" borderId="0" xfId="0" applyNumberFormat="1" applyFont="1" applyProtection="1"/>
    <xf numFmtId="172" fontId="2" fillId="2" borderId="0" xfId="0" applyNumberFormat="1" applyFont="1" applyFill="1" applyProtection="1"/>
    <xf numFmtId="0" fontId="24" fillId="0" borderId="0" xfId="0" applyFont="1" applyProtection="1"/>
    <xf numFmtId="0" fontId="5" fillId="0" borderId="0" xfId="0" applyFont="1" applyFill="1" applyAlignment="1" applyProtection="1">
      <alignment horizontal="left"/>
    </xf>
    <xf numFmtId="0" fontId="25" fillId="0" borderId="0" xfId="0" applyFont="1" applyBorder="1" applyProtection="1"/>
    <xf numFmtId="174" fontId="2" fillId="0" borderId="0" xfId="0" applyNumberFormat="1" applyFont="1" applyFill="1" applyProtection="1">
      <protection locked="0"/>
    </xf>
    <xf numFmtId="0" fontId="2" fillId="0" borderId="0" xfId="0" applyFont="1" applyAlignment="1" applyProtection="1">
      <alignment horizontal="center"/>
    </xf>
    <xf numFmtId="172" fontId="2" fillId="0" borderId="0" xfId="0" applyNumberFormat="1" applyFont="1" applyFill="1" applyProtection="1">
      <protection locked="0"/>
    </xf>
    <xf numFmtId="0" fontId="24" fillId="0" borderId="0" xfId="0" applyFont="1" applyBorder="1" applyProtection="1"/>
    <xf numFmtId="1" fontId="2" fillId="0" borderId="0" xfId="0" applyNumberFormat="1" applyFont="1" applyProtection="1">
      <protection locked="0"/>
    </xf>
    <xf numFmtId="173" fontId="2" fillId="0" borderId="0" xfId="0" applyNumberFormat="1" applyFont="1" applyAlignment="1" applyProtection="1">
      <alignment horizontal="right"/>
      <protection locked="0"/>
    </xf>
    <xf numFmtId="3" fontId="2" fillId="0" borderId="0" xfId="0" applyNumberFormat="1" applyFont="1" applyFill="1" applyBorder="1" applyAlignment="1" applyProtection="1">
      <protection locked="0"/>
    </xf>
    <xf numFmtId="173" fontId="5" fillId="0" borderId="0" xfId="0" applyNumberFormat="1" applyFont="1" applyFill="1" applyAlignment="1" applyProtection="1">
      <alignment horizontal="right"/>
    </xf>
    <xf numFmtId="173" fontId="2" fillId="0" borderId="0" xfId="0" applyNumberFormat="1" applyFont="1" applyFill="1" applyAlignment="1" applyProtection="1">
      <alignment horizontal="right"/>
      <protection locked="0"/>
    </xf>
    <xf numFmtId="174" fontId="2" fillId="0" borderId="0" xfId="0" applyNumberFormat="1" applyFont="1" applyFill="1" applyBorder="1" applyProtection="1">
      <protection locked="0"/>
    </xf>
    <xf numFmtId="0" fontId="5" fillId="2" borderId="0" xfId="0" quotePrefix="1" applyFont="1" applyFill="1" applyAlignment="1" applyProtection="1">
      <alignment horizontal="left" indent="1"/>
    </xf>
    <xf numFmtId="173" fontId="8" fillId="0" borderId="0" xfId="0" applyNumberFormat="1" applyFont="1" applyProtection="1"/>
    <xf numFmtId="3" fontId="5" fillId="0" borderId="0" xfId="0" applyNumberFormat="1" applyFont="1" applyAlignment="1" applyProtection="1"/>
    <xf numFmtId="172" fontId="2" fillId="0" borderId="0" xfId="0" applyNumberFormat="1" applyFont="1" applyFill="1" applyAlignment="1" applyProtection="1">
      <alignment horizontal="right"/>
    </xf>
    <xf numFmtId="3" fontId="2" fillId="0" borderId="0" xfId="0" applyNumberFormat="1" applyFont="1" applyAlignment="1" applyProtection="1">
      <alignment horizontal="right"/>
      <protection locked="0"/>
    </xf>
    <xf numFmtId="172" fontId="2" fillId="0" borderId="0" xfId="0" applyNumberFormat="1" applyFont="1" applyFill="1" applyBorder="1" applyAlignment="1" applyProtection="1">
      <protection locked="0"/>
    </xf>
    <xf numFmtId="172" fontId="2" fillId="0" borderId="0" xfId="0" applyNumberFormat="1" applyFont="1" applyProtection="1">
      <protection locked="0"/>
    </xf>
    <xf numFmtId="176" fontId="5" fillId="0" borderId="0" xfId="0" applyNumberFormat="1" applyFont="1" applyBorder="1" applyAlignment="1" applyProtection="1">
      <alignment horizontal="right"/>
    </xf>
    <xf numFmtId="176" fontId="5" fillId="0" borderId="0" xfId="0" applyNumberFormat="1" applyFont="1" applyBorder="1" applyAlignment="1" applyProtection="1">
      <alignment horizontal="right"/>
      <protection locked="0"/>
    </xf>
    <xf numFmtId="176" fontId="5" fillId="0" borderId="0" xfId="0" applyNumberFormat="1" applyFont="1" applyFill="1" applyBorder="1" applyAlignment="1" applyProtection="1">
      <alignment horizontal="right"/>
    </xf>
    <xf numFmtId="0" fontId="18" fillId="0" borderId="0" xfId="0" applyFont="1" applyAlignment="1" applyProtection="1"/>
    <xf numFmtId="0" fontId="1" fillId="0" borderId="0" xfId="0" applyFont="1" applyFill="1" applyAlignment="1" applyProtection="1"/>
    <xf numFmtId="0" fontId="1" fillId="0" borderId="0" xfId="0" applyFont="1" applyAlignment="1" applyProtection="1">
      <alignment horizontal="right"/>
    </xf>
    <xf numFmtId="0" fontId="8" fillId="0" borderId="0" xfId="0" applyFont="1" applyFill="1" applyAlignment="1" applyProtection="1"/>
    <xf numFmtId="0" fontId="18" fillId="0" borderId="0" xfId="0" applyFont="1" applyFill="1" applyAlignment="1" applyProtection="1"/>
    <xf numFmtId="0" fontId="18" fillId="0" borderId="0" xfId="0" applyFont="1" applyFill="1" applyAlignment="1" applyProtection="1">
      <alignment horizontal="right"/>
    </xf>
    <xf numFmtId="0" fontId="18" fillId="0" borderId="0" xfId="0" applyFont="1" applyBorder="1" applyAlignment="1" applyProtection="1"/>
    <xf numFmtId="0" fontId="18" fillId="0" borderId="0" xfId="0" applyFont="1" applyFill="1" applyBorder="1" applyAlignment="1" applyProtection="1"/>
    <xf numFmtId="0" fontId="1" fillId="0" borderId="0" xfId="0" applyFont="1" applyFill="1" applyBorder="1" applyAlignment="1" applyProtection="1"/>
    <xf numFmtId="0" fontId="18" fillId="0" borderId="0" xfId="0" applyFont="1"/>
    <xf numFmtId="0" fontId="18" fillId="0" borderId="0" xfId="0" applyFont="1" applyAlignment="1">
      <alignment horizontal="left"/>
    </xf>
    <xf numFmtId="0" fontId="1" fillId="0" borderId="0" xfId="0" applyFont="1" applyBorder="1" applyAlignment="1" applyProtection="1"/>
    <xf numFmtId="172" fontId="5" fillId="0" borderId="0" xfId="0" applyNumberFormat="1" applyFont="1" applyBorder="1" applyAlignment="1" applyProtection="1">
      <alignment horizontal="right"/>
      <protection locked="0"/>
    </xf>
    <xf numFmtId="3" fontId="2" fillId="0" borderId="0" xfId="122" applyNumberFormat="1" applyFont="1" applyFill="1" applyBorder="1" applyProtection="1"/>
    <xf numFmtId="3" fontId="2" fillId="0" borderId="0" xfId="0" applyNumberFormat="1" applyFont="1" applyBorder="1" applyAlignment="1" applyProtection="1">
      <alignment horizontal="right"/>
    </xf>
    <xf numFmtId="0" fontId="26" fillId="0" borderId="0" xfId="0" applyFont="1" applyBorder="1" applyAlignment="1" applyProtection="1">
      <alignment horizontal="left"/>
    </xf>
    <xf numFmtId="1" fontId="26" fillId="0" borderId="0" xfId="123" applyNumberFormat="1" applyFont="1" applyBorder="1" applyProtection="1"/>
    <xf numFmtId="1" fontId="26" fillId="0" borderId="0" xfId="0" applyNumberFormat="1" applyFont="1" applyBorder="1" applyProtection="1"/>
    <xf numFmtId="0" fontId="26" fillId="0" borderId="0" xfId="0" applyFont="1" applyBorder="1" applyProtection="1"/>
    <xf numFmtId="174" fontId="2" fillId="0" borderId="0" xfId="0" applyNumberFormat="1" applyFont="1" applyFill="1" applyBorder="1" applyProtection="1"/>
    <xf numFmtId="174" fontId="5" fillId="0" borderId="0" xfId="0" applyNumberFormat="1" applyFont="1" applyBorder="1" applyProtection="1"/>
    <xf numFmtId="174" fontId="5" fillId="0" borderId="0" xfId="0" applyNumberFormat="1" applyFont="1" applyFill="1" applyBorder="1" applyProtection="1"/>
    <xf numFmtId="174" fontId="5" fillId="0" borderId="0" xfId="0" applyNumberFormat="1" applyFont="1" applyFill="1" applyBorder="1" applyProtection="1">
      <protection locked="0"/>
    </xf>
    <xf numFmtId="174" fontId="5" fillId="0" borderId="0" xfId="0" applyNumberFormat="1" applyFont="1" applyBorder="1" applyProtection="1">
      <protection locked="0"/>
    </xf>
    <xf numFmtId="0" fontId="8" fillId="0" borderId="0" xfId="0" applyFont="1" applyBorder="1" applyProtection="1"/>
    <xf numFmtId="0" fontId="2" fillId="0" borderId="0" xfId="0" applyFont="1" applyFill="1" applyBorder="1" applyProtection="1"/>
    <xf numFmtId="0" fontId="2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horizontal="right"/>
    </xf>
    <xf numFmtId="172" fontId="2" fillId="0" borderId="0" xfId="0" applyNumberFormat="1" applyFont="1" applyFill="1" applyBorder="1" applyProtection="1"/>
    <xf numFmtId="0" fontId="2" fillId="2" borderId="0" xfId="0" applyNumberFormat="1" applyFont="1" applyFill="1" applyAlignment="1" applyProtection="1">
      <alignment horizontal="left"/>
    </xf>
    <xf numFmtId="172" fontId="2" fillId="2" borderId="0" xfId="105" applyNumberFormat="1" applyFont="1" applyFill="1" applyProtection="1"/>
    <xf numFmtId="173" fontId="2" fillId="2" borderId="0" xfId="89" applyNumberFormat="1" applyFont="1" applyFill="1" applyAlignment="1" applyProtection="1">
      <alignment horizontal="right"/>
    </xf>
    <xf numFmtId="172" fontId="2" fillId="2" borderId="0" xfId="0" applyNumberFormat="1" applyFont="1" applyFill="1" applyAlignment="1" applyProtection="1">
      <alignment horizontal="right"/>
    </xf>
    <xf numFmtId="174" fontId="2" fillId="2" borderId="0" xfId="0" applyNumberFormat="1" applyFont="1" applyFill="1" applyProtection="1"/>
    <xf numFmtId="0" fontId="2" fillId="2" borderId="0" xfId="0" applyFont="1" applyFill="1" applyProtection="1"/>
    <xf numFmtId="172" fontId="2" fillId="2" borderId="0" xfId="0" applyNumberFormat="1" applyFont="1" applyFill="1" applyProtection="1">
      <protection locked="0"/>
    </xf>
    <xf numFmtId="0" fontId="21" fillId="2" borderId="0" xfId="0" applyFont="1" applyFill="1" applyBorder="1" applyProtection="1"/>
    <xf numFmtId="1" fontId="11" fillId="2" borderId="0" xfId="0" applyNumberFormat="1" applyFont="1" applyFill="1" applyProtection="1"/>
    <xf numFmtId="1" fontId="11" fillId="2" borderId="0" xfId="49" applyNumberFormat="1" applyFont="1" applyFill="1" applyProtection="1"/>
    <xf numFmtId="3" fontId="2" fillId="2" borderId="0" xfId="0" applyNumberFormat="1" applyFont="1" applyFill="1" applyBorder="1" applyAlignment="1" applyProtection="1">
      <alignment horizontal="right"/>
    </xf>
    <xf numFmtId="3" fontId="2" fillId="2" borderId="0" xfId="105" applyNumberFormat="1" applyFont="1" applyFill="1" applyBorder="1" applyProtection="1"/>
    <xf numFmtId="0" fontId="2" fillId="2" borderId="0" xfId="124" applyFont="1" applyFill="1" applyAlignment="1" applyProtection="1">
      <alignment horizontal="left"/>
    </xf>
    <xf numFmtId="173" fontId="8" fillId="2" borderId="0" xfId="0" applyNumberFormat="1" applyFont="1" applyFill="1" applyProtection="1"/>
    <xf numFmtId="0" fontId="8" fillId="2" borderId="0" xfId="0" applyFont="1" applyFill="1" applyProtection="1"/>
    <xf numFmtId="1" fontId="2" fillId="2" borderId="0" xfId="0" applyNumberFormat="1" applyFont="1" applyFill="1" applyAlignment="1" applyProtection="1">
      <alignment horizontal="left"/>
    </xf>
    <xf numFmtId="174" fontId="2" fillId="2" borderId="0" xfId="0" applyNumberFormat="1" applyFont="1" applyFill="1" applyAlignment="1" applyProtection="1">
      <alignment horizontal="right"/>
      <protection locked="0"/>
    </xf>
    <xf numFmtId="174" fontId="2" fillId="2" borderId="0" xfId="0" applyNumberFormat="1" applyFont="1" applyFill="1" applyBorder="1" applyProtection="1">
      <protection locked="0"/>
    </xf>
    <xf numFmtId="173" fontId="2" fillId="2" borderId="0" xfId="0" applyNumberFormat="1" applyFont="1" applyFill="1" applyAlignment="1" applyProtection="1">
      <alignment horizontal="right"/>
      <protection locked="0"/>
    </xf>
    <xf numFmtId="173" fontId="2" fillId="2" borderId="0" xfId="105" applyNumberFormat="1" applyFont="1" applyFill="1"/>
    <xf numFmtId="3" fontId="2" fillId="2" borderId="0" xfId="0" applyNumberFormat="1" applyFont="1" applyFill="1" applyProtection="1">
      <protection locked="0"/>
    </xf>
    <xf numFmtId="3" fontId="2" fillId="2" borderId="0" xfId="0" applyNumberFormat="1" applyFont="1" applyFill="1" applyAlignment="1" applyProtection="1">
      <alignment horizontal="right"/>
    </xf>
    <xf numFmtId="0" fontId="2" fillId="0" borderId="0" xfId="0" applyFont="1"/>
    <xf numFmtId="3" fontId="2" fillId="0" borderId="0" xfId="0" applyNumberFormat="1" applyFont="1" applyBorder="1" applyAlignment="1">
      <alignment horizontal="right"/>
    </xf>
    <xf numFmtId="1" fontId="5" fillId="0" borderId="0" xfId="0" applyNumberFormat="1" applyFont="1" applyBorder="1" applyAlignment="1" applyProtection="1">
      <alignment horizontal="right"/>
    </xf>
    <xf numFmtId="1" fontId="5" fillId="0" borderId="0" xfId="0" applyNumberFormat="1" applyFont="1" applyFill="1" applyBorder="1" applyAlignment="1" applyProtection="1">
      <alignment horizontal="right"/>
    </xf>
    <xf numFmtId="0" fontId="2" fillId="2" borderId="0" xfId="0" applyFont="1" applyFill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174" fontId="2" fillId="0" borderId="0" xfId="0" applyNumberFormat="1" applyFont="1" applyBorder="1" applyProtection="1"/>
    <xf numFmtId="172" fontId="2" fillId="0" borderId="0" xfId="0" applyNumberFormat="1" applyFont="1" applyFill="1" applyBorder="1" applyProtection="1">
      <protection locked="0"/>
    </xf>
    <xf numFmtId="3" fontId="1" fillId="2" borderId="0" xfId="105" applyNumberFormat="1" applyFont="1" applyFill="1" applyBorder="1" applyProtection="1"/>
    <xf numFmtId="173" fontId="5" fillId="0" borderId="0" xfId="0" applyNumberFormat="1" applyFont="1" applyBorder="1" applyAlignment="1" applyProtection="1">
      <alignment horizontal="left" vertical="top"/>
    </xf>
    <xf numFmtId="0" fontId="29" fillId="5" borderId="0" xfId="0" applyFont="1" applyFill="1" applyBorder="1" applyProtection="1"/>
    <xf numFmtId="0" fontId="2" fillId="0" borderId="3" xfId="0" applyFont="1" applyBorder="1" applyProtection="1"/>
    <xf numFmtId="0" fontId="2" fillId="0" borderId="3" xfId="0" applyFont="1" applyFill="1" applyBorder="1" applyProtection="1"/>
    <xf numFmtId="0" fontId="5" fillId="0" borderId="3" xfId="0" applyFont="1" applyFill="1" applyBorder="1" applyProtection="1"/>
    <xf numFmtId="0" fontId="8" fillId="0" borderId="3" xfId="0" applyFont="1" applyBorder="1" applyProtection="1"/>
    <xf numFmtId="0" fontId="5" fillId="0" borderId="3" xfId="0" applyFont="1" applyBorder="1" applyAlignment="1" applyProtection="1">
      <alignment horizontal="left"/>
    </xf>
    <xf numFmtId="3" fontId="2" fillId="0" borderId="3" xfId="0" applyNumberFormat="1" applyFont="1" applyBorder="1" applyProtection="1"/>
    <xf numFmtId="3" fontId="28" fillId="5" borderId="0" xfId="0" applyNumberFormat="1" applyFont="1" applyFill="1" applyBorder="1" applyAlignment="1" applyProtection="1">
      <alignment horizontal="right"/>
    </xf>
    <xf numFmtId="3" fontId="2" fillId="0" borderId="3" xfId="0" applyNumberFormat="1" applyFont="1" applyBorder="1" applyAlignment="1">
      <alignment horizontal="right"/>
    </xf>
    <xf numFmtId="0" fontId="2" fillId="0" borderId="0" xfId="0" applyFont="1" applyBorder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Alignment="1">
      <alignment horizontal="right"/>
    </xf>
    <xf numFmtId="0" fontId="5" fillId="0" borderId="3" xfId="0" applyFont="1" applyBorder="1" applyAlignment="1" applyProtection="1">
      <alignment horizontal="left" vertical="top"/>
    </xf>
    <xf numFmtId="174" fontId="5" fillId="0" borderId="3" xfId="0" applyNumberFormat="1" applyFont="1" applyBorder="1" applyAlignment="1" applyProtection="1">
      <alignment horizontal="center"/>
    </xf>
    <xf numFmtId="173" fontId="2" fillId="0" borderId="3" xfId="0" applyNumberFormat="1" applyFont="1" applyBorder="1" applyProtection="1"/>
    <xf numFmtId="0" fontId="5" fillId="2" borderId="0" xfId="0" quotePrefix="1" applyFont="1" applyFill="1" applyBorder="1" applyAlignment="1" applyProtection="1">
      <alignment horizontal="left" indent="1"/>
    </xf>
    <xf numFmtId="0" fontId="5" fillId="0" borderId="3" xfId="0" applyFont="1" applyBorder="1" applyProtection="1"/>
    <xf numFmtId="173" fontId="5" fillId="0" borderId="3" xfId="0" applyNumberFormat="1" applyFont="1" applyBorder="1" applyAlignment="1" applyProtection="1">
      <alignment horizontal="left" vertical="top"/>
    </xf>
    <xf numFmtId="0" fontId="28" fillId="5" borderId="0" xfId="0" applyFont="1" applyFill="1" applyBorder="1" applyProtection="1"/>
    <xf numFmtId="1" fontId="2" fillId="0" borderId="0" xfId="123" applyNumberFormat="1" applyFont="1" applyBorder="1" applyProtection="1"/>
    <xf numFmtId="1" fontId="2" fillId="0" borderId="0" xfId="0" applyNumberFormat="1" applyFont="1" applyBorder="1" applyProtection="1"/>
    <xf numFmtId="1" fontId="2" fillId="0" borderId="3" xfId="123" applyNumberFormat="1" applyFont="1" applyBorder="1" applyProtection="1"/>
    <xf numFmtId="1" fontId="2" fillId="0" borderId="3" xfId="0" applyNumberFormat="1" applyFont="1" applyBorder="1" applyProtection="1"/>
    <xf numFmtId="0" fontId="2" fillId="0" borderId="3" xfId="0" applyFont="1" applyFill="1" applyBorder="1" applyAlignment="1" applyProtection="1">
      <alignment horizontal="right"/>
    </xf>
    <xf numFmtId="0" fontId="2" fillId="0" borderId="3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left"/>
    </xf>
    <xf numFmtId="0" fontId="2" fillId="0" borderId="0" xfId="123" applyFont="1" applyBorder="1" applyProtection="1"/>
    <xf numFmtId="0" fontId="2" fillId="0" borderId="0" xfId="123" applyFont="1" applyBorder="1" applyAlignment="1" applyProtection="1">
      <alignment horizontal="left"/>
    </xf>
    <xf numFmtId="1" fontId="2" fillId="2" borderId="0" xfId="123" applyNumberFormat="1" applyFont="1" applyFill="1" applyBorder="1" applyProtection="1"/>
    <xf numFmtId="1" fontId="2" fillId="2" borderId="0" xfId="0" applyNumberFormat="1" applyFont="1" applyFill="1" applyBorder="1" applyProtection="1"/>
    <xf numFmtId="0" fontId="2" fillId="2" borderId="0" xfId="0" applyFont="1" applyFill="1" applyBorder="1" applyProtection="1"/>
    <xf numFmtId="1" fontId="2" fillId="2" borderId="0" xfId="0" applyNumberFormat="1" applyFont="1" applyFill="1" applyBorder="1" applyProtection="1">
      <protection locked="0"/>
    </xf>
    <xf numFmtId="1" fontId="2" fillId="0" borderId="3" xfId="0" applyNumberFormat="1" applyFont="1" applyFill="1" applyBorder="1" applyAlignment="1" applyProtection="1">
      <alignment horizontal="right"/>
    </xf>
    <xf numFmtId="3" fontId="2" fillId="0" borderId="3" xfId="122" applyNumberFormat="1" applyFont="1" applyFill="1" applyBorder="1" applyProtection="1"/>
    <xf numFmtId="3" fontId="2" fillId="0" borderId="3" xfId="0" applyNumberFormat="1" applyFont="1" applyBorder="1" applyAlignment="1" applyProtection="1">
      <alignment horizontal="right"/>
    </xf>
    <xf numFmtId="3" fontId="2" fillId="0" borderId="0" xfId="122" applyNumberFormat="1" applyFont="1" applyBorder="1" applyProtection="1"/>
    <xf numFmtId="1" fontId="2" fillId="0" borderId="0" xfId="0" applyNumberFormat="1" applyFont="1" applyFill="1" applyBorder="1" applyAlignment="1" applyProtection="1">
      <alignment horizontal="right"/>
      <protection locked="0"/>
    </xf>
    <xf numFmtId="3" fontId="5" fillId="0" borderId="0" xfId="0" applyNumberFormat="1" applyFont="1" applyBorder="1" applyProtection="1"/>
    <xf numFmtId="0" fontId="5" fillId="0" borderId="0" xfId="0" applyNumberFormat="1" applyFont="1" applyBorder="1" applyProtection="1"/>
    <xf numFmtId="1" fontId="2" fillId="2" borderId="0" xfId="0" applyNumberFormat="1" applyFont="1" applyFill="1" applyBorder="1" applyAlignment="1" applyProtection="1">
      <alignment horizontal="right"/>
    </xf>
    <xf numFmtId="176" fontId="2" fillId="0" borderId="0" xfId="0" applyNumberFormat="1" applyFont="1" applyBorder="1" applyAlignment="1" applyProtection="1">
      <alignment horizontal="right"/>
    </xf>
    <xf numFmtId="0" fontId="2" fillId="0" borderId="0" xfId="0" applyNumberFormat="1" applyFont="1" applyBorder="1" applyAlignment="1" applyProtection="1">
      <alignment horizontal="right"/>
    </xf>
    <xf numFmtId="176" fontId="2" fillId="0" borderId="0" xfId="0" applyNumberFormat="1" applyFont="1" applyBorder="1" applyProtection="1"/>
    <xf numFmtId="176" fontId="2" fillId="0" borderId="0" xfId="0" applyNumberFormat="1" applyFont="1" applyBorder="1" applyProtection="1">
      <protection locked="0"/>
    </xf>
    <xf numFmtId="176" fontId="2" fillId="2" borderId="0" xfId="0" applyNumberFormat="1" applyFont="1" applyFill="1" applyBorder="1" applyProtection="1"/>
    <xf numFmtId="172" fontId="28" fillId="5" borderId="0" xfId="0" applyNumberFormat="1" applyFont="1" applyFill="1" applyBorder="1" applyAlignment="1" applyProtection="1">
      <alignment horizontal="right"/>
    </xf>
    <xf numFmtId="0" fontId="2" fillId="0" borderId="3" xfId="0" applyFont="1" applyBorder="1" applyAlignment="1" applyProtection="1">
      <alignment horizontal="left"/>
    </xf>
    <xf numFmtId="0" fontId="5" fillId="0" borderId="3" xfId="0" applyFont="1" applyBorder="1" applyAlignment="1" applyProtection="1">
      <alignment horizontal="center"/>
    </xf>
    <xf numFmtId="173" fontId="37" fillId="4" borderId="0" xfId="0" applyNumberFormat="1" applyFont="1" applyFill="1" applyProtection="1">
      <protection locked="0"/>
    </xf>
    <xf numFmtId="172" fontId="37" fillId="0" borderId="0" xfId="0" applyNumberFormat="1" applyFont="1" applyProtection="1">
      <protection locked="0"/>
    </xf>
    <xf numFmtId="172" fontId="36" fillId="5" borderId="0" xfId="0" applyNumberFormat="1" applyFont="1" applyFill="1" applyAlignment="1" applyProtection="1">
      <alignment horizontal="right"/>
    </xf>
    <xf numFmtId="0" fontId="37" fillId="0" borderId="0" xfId="0" applyFont="1" applyProtection="1"/>
    <xf numFmtId="0" fontId="36" fillId="0" borderId="0" xfId="0" applyFont="1" applyProtection="1"/>
    <xf numFmtId="0" fontId="2" fillId="7" borderId="0" xfId="0" applyFont="1" applyFill="1" applyProtection="1"/>
    <xf numFmtId="3" fontId="37" fillId="2" borderId="0" xfId="0" applyNumberFormat="1" applyFont="1" applyFill="1" applyBorder="1" applyProtection="1"/>
    <xf numFmtId="173" fontId="19" fillId="3" borderId="0" xfId="0" applyNumberFormat="1" applyFont="1" applyFill="1" applyBorder="1" applyAlignment="1" applyProtection="1">
      <alignment horizontal="right"/>
      <protection locked="0"/>
    </xf>
    <xf numFmtId="3" fontId="36" fillId="0" borderId="0" xfId="0" applyNumberFormat="1" applyFont="1" applyAlignment="1" applyProtection="1">
      <alignment horizontal="left"/>
    </xf>
    <xf numFmtId="172" fontId="2" fillId="7" borderId="0" xfId="0" applyNumberFormat="1" applyFont="1" applyFill="1" applyProtection="1">
      <protection locked="0"/>
    </xf>
    <xf numFmtId="0" fontId="39" fillId="0" borderId="0" xfId="0" applyFont="1" applyProtection="1"/>
    <xf numFmtId="173" fontId="39" fillId="0" borderId="0" xfId="0" applyNumberFormat="1" applyFont="1" applyProtection="1"/>
    <xf numFmtId="173" fontId="39" fillId="2" borderId="0" xfId="0" applyNumberFormat="1" applyFont="1" applyFill="1" applyProtection="1"/>
    <xf numFmtId="0" fontId="2" fillId="0" borderId="0" xfId="0" applyFont="1" applyBorder="1" applyAlignment="1" applyProtection="1">
      <alignment horizontal="right"/>
    </xf>
    <xf numFmtId="0" fontId="5" fillId="0" borderId="3" xfId="0" applyFont="1" applyBorder="1" applyAlignment="1" applyProtection="1">
      <alignment horizontal="left" vertical="center" wrapText="1"/>
    </xf>
    <xf numFmtId="3" fontId="5" fillId="0" borderId="3" xfId="0" applyNumberFormat="1" applyFont="1" applyBorder="1" applyAlignment="1" applyProtection="1">
      <alignment horizontal="right"/>
    </xf>
    <xf numFmtId="172" fontId="5" fillId="0" borderId="3" xfId="0" applyNumberFormat="1" applyFont="1" applyBorder="1" applyAlignment="1" applyProtection="1">
      <alignment horizontal="right"/>
      <protection locked="0"/>
    </xf>
    <xf numFmtId="0" fontId="35" fillId="0" borderId="0" xfId="0" applyFont="1" applyBorder="1" applyAlignment="1" applyProtection="1">
      <alignment horizontal="center"/>
    </xf>
    <xf numFmtId="0" fontId="19" fillId="3" borderId="0" xfId="0" applyFont="1" applyFill="1" applyBorder="1" applyProtection="1"/>
    <xf numFmtId="0" fontId="19" fillId="3" borderId="0" xfId="0" applyFont="1" applyFill="1" applyBorder="1" applyAlignment="1" applyProtection="1">
      <alignment horizontal="center"/>
    </xf>
    <xf numFmtId="173" fontId="5" fillId="0" borderId="0" xfId="119" applyNumberFormat="1" applyFont="1" applyFill="1" applyBorder="1" applyAlignment="1" applyProtection="1">
      <alignment horizontal="right" wrapText="1"/>
      <protection locked="0"/>
    </xf>
    <xf numFmtId="173" fontId="5" fillId="0" borderId="0" xfId="120" applyNumberFormat="1" applyFont="1" applyFill="1" applyBorder="1" applyAlignment="1" applyProtection="1">
      <alignment horizontal="right"/>
      <protection locked="0"/>
    </xf>
    <xf numFmtId="173" fontId="5" fillId="0" borderId="0" xfId="66" applyNumberFormat="1" applyFont="1" applyFill="1" applyBorder="1" applyAlignment="1" applyProtection="1">
      <alignment horizontal="right"/>
      <protection locked="0"/>
    </xf>
    <xf numFmtId="173" fontId="2" fillId="0" borderId="0" xfId="86" applyNumberFormat="1" applyFont="1" applyBorder="1" applyAlignment="1" applyProtection="1">
      <alignment horizontal="right"/>
      <protection locked="0"/>
    </xf>
    <xf numFmtId="173" fontId="5" fillId="0" borderId="0" xfId="88" applyNumberFormat="1" applyFont="1" applyFill="1" applyBorder="1" applyAlignment="1" applyProtection="1">
      <alignment horizontal="right"/>
      <protection locked="0"/>
    </xf>
    <xf numFmtId="0" fontId="2" fillId="0" borderId="0" xfId="68" applyFont="1" applyBorder="1" applyAlignment="1" applyProtection="1">
      <alignment horizontal="right"/>
    </xf>
    <xf numFmtId="173" fontId="5" fillId="0" borderId="0" xfId="77" applyNumberFormat="1" applyFont="1" applyFill="1" applyBorder="1" applyAlignment="1" applyProtection="1">
      <alignment horizontal="right"/>
      <protection locked="0"/>
    </xf>
    <xf numFmtId="173" fontId="5" fillId="0" borderId="0" xfId="0" applyNumberFormat="1" applyFont="1" applyFill="1" applyBorder="1" applyAlignment="1" applyProtection="1">
      <alignment horizontal="right"/>
      <protection locked="0"/>
    </xf>
    <xf numFmtId="173" fontId="5" fillId="0" borderId="0" xfId="119" quotePrefix="1" applyNumberFormat="1" applyFont="1" applyFill="1" applyBorder="1" applyAlignment="1" applyProtection="1">
      <alignment horizontal="right" wrapText="1"/>
      <protection locked="0"/>
    </xf>
    <xf numFmtId="49" fontId="5" fillId="0" borderId="0" xfId="120" applyNumberFormat="1" applyFont="1" applyFill="1" applyBorder="1" applyAlignment="1" applyProtection="1">
      <alignment horizontal="right"/>
      <protection locked="0"/>
    </xf>
    <xf numFmtId="49" fontId="5" fillId="0" borderId="0" xfId="66" applyNumberFormat="1" applyFont="1" applyFill="1" applyBorder="1" applyAlignment="1" applyProtection="1">
      <alignment horizontal="right"/>
      <protection locked="0"/>
    </xf>
    <xf numFmtId="49" fontId="2" fillId="0" borderId="0" xfId="86" applyNumberFormat="1" applyFont="1" applyBorder="1" applyAlignment="1" applyProtection="1">
      <alignment horizontal="right"/>
      <protection locked="0"/>
    </xf>
    <xf numFmtId="49" fontId="5" fillId="0" borderId="0" xfId="88" applyNumberFormat="1" applyFont="1" applyFill="1" applyBorder="1" applyAlignment="1" applyProtection="1">
      <alignment horizontal="right"/>
      <protection locked="0"/>
    </xf>
    <xf numFmtId="49" fontId="2" fillId="0" borderId="0" xfId="68" applyNumberFormat="1" applyFont="1" applyBorder="1" applyAlignment="1" applyProtection="1">
      <alignment horizontal="right"/>
    </xf>
    <xf numFmtId="49" fontId="5" fillId="0" borderId="0" xfId="77" applyNumberFormat="1" applyFont="1" applyFill="1" applyBorder="1" applyAlignment="1" applyProtection="1">
      <alignment horizontal="right"/>
      <protection locked="0"/>
    </xf>
    <xf numFmtId="49" fontId="5" fillId="0" borderId="0" xfId="0" applyNumberFormat="1" applyFont="1" applyFill="1" applyBorder="1" applyAlignment="1" applyProtection="1">
      <alignment horizontal="right"/>
      <protection locked="0"/>
    </xf>
    <xf numFmtId="3" fontId="36" fillId="0" borderId="0" xfId="0" applyNumberFormat="1" applyFont="1" applyBorder="1" applyAlignment="1" applyProtection="1">
      <alignment horizontal="right"/>
    </xf>
    <xf numFmtId="3" fontId="5" fillId="0" borderId="0" xfId="119" applyNumberFormat="1" applyFont="1" applyFill="1" applyBorder="1" applyAlignment="1" applyProtection="1">
      <alignment horizontal="right" wrapText="1"/>
      <protection locked="0"/>
    </xf>
    <xf numFmtId="1" fontId="5" fillId="0" borderId="0" xfId="120" applyNumberFormat="1" applyFont="1" applyFill="1" applyBorder="1" applyAlignment="1" applyProtection="1">
      <alignment horizontal="right"/>
      <protection locked="0"/>
    </xf>
    <xf numFmtId="3" fontId="5" fillId="0" borderId="0" xfId="66" applyNumberFormat="1" applyFont="1" applyFill="1" applyBorder="1" applyAlignment="1" applyProtection="1">
      <alignment horizontal="right"/>
      <protection locked="0"/>
    </xf>
    <xf numFmtId="0" fontId="2" fillId="0" borderId="0" xfId="86" applyFont="1" applyBorder="1" applyProtection="1">
      <protection locked="0"/>
    </xf>
    <xf numFmtId="3" fontId="5" fillId="0" borderId="0" xfId="88" applyNumberFormat="1" applyFont="1" applyFill="1" applyBorder="1" applyAlignment="1" applyProtection="1">
      <alignment horizontal="right"/>
      <protection locked="0"/>
    </xf>
    <xf numFmtId="0" fontId="38" fillId="0" borderId="0" xfId="68" applyFont="1" applyBorder="1" applyAlignment="1" applyProtection="1">
      <alignment horizontal="right"/>
    </xf>
    <xf numFmtId="3" fontId="5" fillId="0" borderId="0" xfId="77" applyNumberFormat="1" applyFont="1" applyFill="1" applyBorder="1" applyAlignment="1" applyProtection="1">
      <alignment horizontal="right"/>
      <protection locked="0"/>
    </xf>
    <xf numFmtId="1" fontId="5" fillId="0" borderId="0" xfId="0" applyNumberFormat="1" applyFont="1" applyFill="1" applyBorder="1" applyAlignment="1" applyProtection="1">
      <alignment horizontal="right"/>
      <protection locked="0"/>
    </xf>
    <xf numFmtId="3" fontId="5" fillId="0" borderId="0" xfId="0" applyNumberFormat="1" applyFont="1" applyFill="1" applyBorder="1" applyAlignment="1" applyProtection="1">
      <alignment horizontal="right"/>
      <protection locked="0"/>
    </xf>
    <xf numFmtId="49" fontId="5" fillId="0" borderId="0" xfId="119" applyNumberFormat="1" applyFont="1" applyBorder="1" applyAlignment="1" applyProtection="1">
      <alignment horizontal="right" wrapText="1"/>
      <protection locked="0"/>
    </xf>
    <xf numFmtId="49" fontId="5" fillId="0" borderId="0" xfId="120" applyNumberFormat="1" applyFont="1" applyBorder="1" applyAlignment="1" applyProtection="1">
      <alignment horizontal="right"/>
      <protection locked="0"/>
    </xf>
    <xf numFmtId="49" fontId="5" fillId="0" borderId="0" xfId="66" applyNumberFormat="1" applyFont="1" applyBorder="1" applyAlignment="1" applyProtection="1">
      <alignment horizontal="right"/>
      <protection locked="0"/>
    </xf>
    <xf numFmtId="49" fontId="2" fillId="0" borderId="0" xfId="86" quotePrefix="1" applyNumberFormat="1" applyFont="1" applyBorder="1" applyAlignment="1" applyProtection="1">
      <alignment horizontal="right"/>
      <protection locked="0"/>
    </xf>
    <xf numFmtId="49" fontId="5" fillId="0" borderId="0" xfId="88" quotePrefix="1" applyNumberFormat="1" applyFont="1" applyBorder="1" applyAlignment="1" applyProtection="1">
      <alignment horizontal="right"/>
      <protection locked="0"/>
    </xf>
    <xf numFmtId="49" fontId="2" fillId="0" borderId="0" xfId="68" quotePrefix="1" applyNumberFormat="1" applyFont="1" applyBorder="1" applyAlignment="1" applyProtection="1">
      <alignment horizontal="right"/>
    </xf>
    <xf numFmtId="49" fontId="5" fillId="0" borderId="0" xfId="77" quotePrefix="1" applyNumberFormat="1" applyFont="1" applyBorder="1" applyAlignment="1" applyProtection="1">
      <alignment horizontal="right"/>
      <protection locked="0"/>
    </xf>
    <xf numFmtId="173" fontId="2" fillId="0" borderId="0" xfId="0" quotePrefix="1" applyNumberFormat="1" applyFont="1" applyFill="1" applyBorder="1" applyAlignment="1" applyProtection="1">
      <alignment horizontal="right"/>
      <protection locked="0"/>
    </xf>
    <xf numFmtId="173" fontId="5" fillId="0" borderId="0" xfId="0" quotePrefix="1" applyNumberFormat="1" applyFont="1" applyFill="1" applyBorder="1" applyAlignment="1" applyProtection="1">
      <alignment horizontal="right"/>
      <protection locked="0"/>
    </xf>
    <xf numFmtId="173" fontId="5" fillId="0" borderId="0" xfId="119" applyNumberFormat="1" applyFont="1" applyBorder="1" applyAlignment="1" applyProtection="1">
      <alignment horizontal="right" wrapText="1"/>
      <protection locked="0"/>
    </xf>
    <xf numFmtId="173" fontId="5" fillId="0" borderId="0" xfId="88" applyNumberFormat="1" applyFont="1" applyBorder="1" applyAlignment="1" applyProtection="1">
      <alignment horizontal="right"/>
      <protection locked="0"/>
    </xf>
    <xf numFmtId="173" fontId="2" fillId="0" borderId="0" xfId="68" applyNumberFormat="1" applyFont="1" applyBorder="1" applyAlignment="1" applyProtection="1">
      <alignment horizontal="right"/>
    </xf>
    <xf numFmtId="173" fontId="5" fillId="0" borderId="0" xfId="77" applyNumberFormat="1" applyFont="1" applyBorder="1" applyAlignment="1" applyProtection="1">
      <alignment horizontal="right"/>
      <protection locked="0"/>
    </xf>
    <xf numFmtId="173" fontId="5" fillId="0" borderId="0" xfId="0" applyNumberFormat="1" applyFont="1" applyBorder="1" applyAlignment="1" applyProtection="1">
      <alignment horizontal="right"/>
      <protection locked="0"/>
    </xf>
    <xf numFmtId="0" fontId="2" fillId="0" borderId="0" xfId="119" applyFont="1" applyBorder="1" applyAlignment="1" applyProtection="1">
      <alignment horizontal="right"/>
    </xf>
    <xf numFmtId="176" fontId="5" fillId="0" borderId="0" xfId="121" applyNumberFormat="1" applyFont="1" applyFill="1" applyBorder="1" applyAlignment="1" applyProtection="1">
      <alignment horizontal="right"/>
      <protection locked="0"/>
    </xf>
    <xf numFmtId="176" fontId="5" fillId="0" borderId="0" xfId="67" applyNumberFormat="1" applyFont="1" applyBorder="1" applyAlignment="1" applyProtection="1">
      <alignment horizontal="right"/>
      <protection locked="0"/>
    </xf>
    <xf numFmtId="172" fontId="2" fillId="0" borderId="0" xfId="87" applyNumberFormat="1" applyFont="1" applyFill="1" applyBorder="1" applyProtection="1">
      <protection locked="0"/>
    </xf>
    <xf numFmtId="172" fontId="5" fillId="0" borderId="0" xfId="74" applyNumberFormat="1" applyFont="1" applyFill="1" applyBorder="1" applyAlignment="1" applyProtection="1">
      <alignment horizontal="right"/>
      <protection locked="0"/>
    </xf>
    <xf numFmtId="0" fontId="2" fillId="0" borderId="0" xfId="69" applyFont="1" applyBorder="1" applyAlignment="1" applyProtection="1">
      <alignment horizontal="right"/>
    </xf>
    <xf numFmtId="3" fontId="5" fillId="0" borderId="0" xfId="78" applyNumberFormat="1" applyFont="1" applyFill="1" applyBorder="1" applyAlignment="1" applyProtection="1">
      <alignment horizontal="right"/>
      <protection locked="0"/>
    </xf>
    <xf numFmtId="172" fontId="5" fillId="0" borderId="0" xfId="0" applyNumberFormat="1" applyFont="1" applyFill="1" applyBorder="1" applyAlignment="1" applyProtection="1">
      <alignment horizontal="right"/>
      <protection locked="0"/>
    </xf>
    <xf numFmtId="173" fontId="5" fillId="0" borderId="0" xfId="121" applyNumberFormat="1" applyFont="1" applyBorder="1" applyAlignment="1" applyProtection="1">
      <alignment horizontal="right"/>
      <protection locked="0"/>
    </xf>
    <xf numFmtId="174" fontId="5" fillId="0" borderId="0" xfId="67" applyNumberFormat="1" applyFont="1" applyFill="1" applyBorder="1" applyAlignment="1" applyProtection="1">
      <alignment horizontal="right"/>
      <protection locked="0"/>
    </xf>
    <xf numFmtId="173" fontId="2" fillId="0" borderId="0" xfId="87" applyNumberFormat="1" applyFont="1" applyBorder="1" applyAlignment="1" applyProtection="1">
      <alignment horizontal="right"/>
      <protection locked="0"/>
    </xf>
    <xf numFmtId="173" fontId="5" fillId="0" borderId="0" xfId="74" applyNumberFormat="1" applyFont="1" applyBorder="1" applyAlignment="1" applyProtection="1">
      <alignment horizontal="right"/>
      <protection locked="0"/>
    </xf>
    <xf numFmtId="173" fontId="5" fillId="0" borderId="0" xfId="78" applyNumberFormat="1" applyFont="1" applyBorder="1" applyAlignment="1" applyProtection="1">
      <alignment horizontal="right"/>
      <protection locked="0"/>
    </xf>
    <xf numFmtId="173" fontId="5" fillId="0" borderId="0" xfId="121" applyNumberFormat="1" applyFont="1" applyFill="1" applyBorder="1" applyAlignment="1" applyProtection="1">
      <alignment horizontal="right"/>
      <protection locked="0"/>
    </xf>
    <xf numFmtId="173" fontId="5" fillId="0" borderId="0" xfId="67" applyNumberFormat="1" applyFont="1" applyFill="1" applyBorder="1" applyAlignment="1" applyProtection="1">
      <alignment horizontal="right"/>
      <protection locked="0"/>
    </xf>
    <xf numFmtId="173" fontId="5" fillId="0" borderId="0" xfId="74" applyNumberFormat="1" applyFont="1" applyFill="1" applyBorder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right"/>
    </xf>
    <xf numFmtId="0" fontId="19" fillId="5" borderId="0" xfId="0" applyFont="1" applyFill="1" applyBorder="1" applyProtection="1"/>
    <xf numFmtId="0" fontId="19" fillId="5" borderId="0" xfId="0" applyFont="1" applyFill="1" applyBorder="1" applyAlignment="1" applyProtection="1">
      <alignment horizontal="center"/>
    </xf>
    <xf numFmtId="0" fontId="19" fillId="5" borderId="0" xfId="0" applyFont="1" applyFill="1" applyBorder="1" applyAlignment="1" applyProtection="1">
      <alignment horizontal="right"/>
    </xf>
    <xf numFmtId="0" fontId="19" fillId="5" borderId="0" xfId="0" applyFont="1" applyFill="1" applyBorder="1" applyAlignment="1" applyProtection="1">
      <alignment horizontal="left"/>
    </xf>
    <xf numFmtId="0" fontId="19" fillId="3" borderId="0" xfId="0" applyFont="1" applyFill="1" applyBorder="1" applyAlignment="1" applyProtection="1">
      <alignment horizontal="left"/>
    </xf>
    <xf numFmtId="0" fontId="19" fillId="3" borderId="0" xfId="0" applyFont="1" applyFill="1" applyBorder="1" applyAlignment="1" applyProtection="1">
      <alignment horizontal="right"/>
    </xf>
    <xf numFmtId="0" fontId="19" fillId="3" borderId="0" xfId="0" applyFont="1" applyFill="1" applyProtection="1"/>
    <xf numFmtId="0" fontId="19" fillId="5" borderId="0" xfId="0" applyNumberFormat="1" applyFont="1" applyFill="1" applyAlignment="1" applyProtection="1">
      <alignment horizontal="left"/>
    </xf>
    <xf numFmtId="172" fontId="19" fillId="5" borderId="0" xfId="0" applyNumberFormat="1" applyFont="1" applyFill="1" applyAlignment="1" applyProtection="1">
      <alignment horizontal="right"/>
    </xf>
    <xf numFmtId="173" fontId="19" fillId="5" borderId="0" xfId="0" applyNumberFormat="1" applyFont="1" applyFill="1" applyAlignment="1" applyProtection="1">
      <alignment horizontal="right"/>
    </xf>
    <xf numFmtId="0" fontId="19" fillId="5" borderId="0" xfId="0" applyFont="1" applyFill="1" applyAlignment="1" applyProtection="1">
      <alignment horizontal="left"/>
    </xf>
    <xf numFmtId="0" fontId="19" fillId="3" borderId="0" xfId="0" applyFont="1" applyFill="1" applyAlignment="1" applyProtection="1">
      <alignment horizontal="center"/>
    </xf>
    <xf numFmtId="172" fontId="5" fillId="0" borderId="0" xfId="105" applyNumberFormat="1" applyFont="1" applyProtection="1"/>
    <xf numFmtId="172" fontId="5" fillId="0" borderId="0" xfId="105" applyNumberFormat="1" applyFont="1" applyFill="1" applyProtection="1"/>
    <xf numFmtId="172" fontId="19" fillId="5" borderId="0" xfId="105" applyNumberFormat="1" applyFont="1" applyFill="1" applyProtection="1"/>
    <xf numFmtId="173" fontId="19" fillId="5" borderId="0" xfId="89" applyNumberFormat="1" applyFont="1" applyFill="1" applyAlignment="1" applyProtection="1">
      <alignment horizontal="right"/>
    </xf>
    <xf numFmtId="174" fontId="19" fillId="3" borderId="0" xfId="0" applyNumberFormat="1" applyFont="1" applyFill="1" applyProtection="1"/>
    <xf numFmtId="0" fontId="19" fillId="5" borderId="0" xfId="0" applyFont="1" applyFill="1" applyAlignment="1" applyProtection="1">
      <alignment horizontal="left"/>
    </xf>
    <xf numFmtId="174" fontId="19" fillId="5" borderId="0" xfId="0" applyNumberFormat="1" applyFont="1" applyFill="1" applyBorder="1" applyAlignment="1" applyProtection="1">
      <alignment horizontal="right"/>
    </xf>
    <xf numFmtId="173" fontId="19" fillId="5" borderId="0" xfId="0" applyNumberFormat="1" applyFont="1" applyFill="1" applyBorder="1" applyAlignment="1" applyProtection="1">
      <alignment horizontal="right"/>
    </xf>
    <xf numFmtId="172" fontId="19" fillId="5" borderId="0" xfId="0" applyNumberFormat="1" applyFont="1" applyFill="1" applyBorder="1" applyAlignment="1" applyProtection="1">
      <alignment horizontal="right"/>
    </xf>
    <xf numFmtId="0" fontId="19" fillId="5" borderId="0" xfId="0" applyNumberFormat="1" applyFont="1" applyFill="1" applyBorder="1" applyAlignment="1" applyProtection="1">
      <alignment horizontal="left"/>
    </xf>
    <xf numFmtId="172" fontId="19" fillId="5" borderId="0" xfId="0" applyNumberFormat="1" applyFont="1" applyFill="1" applyBorder="1" applyProtection="1">
      <protection locked="0"/>
    </xf>
    <xf numFmtId="0" fontId="19" fillId="5" borderId="0" xfId="0" applyFont="1" applyFill="1" applyBorder="1" applyAlignment="1" applyProtection="1">
      <alignment horizontal="left" vertical="top"/>
    </xf>
    <xf numFmtId="0" fontId="19" fillId="5" borderId="0" xfId="0" applyFont="1" applyFill="1" applyBorder="1" applyAlignment="1" applyProtection="1"/>
    <xf numFmtId="0" fontId="19" fillId="5" borderId="2" xfId="0" applyFont="1" applyFill="1" applyBorder="1" applyAlignment="1" applyProtection="1">
      <alignment horizontal="center"/>
    </xf>
    <xf numFmtId="0" fontId="19" fillId="5" borderId="0" xfId="0" applyFont="1" applyFill="1" applyBorder="1" applyAlignment="1" applyProtection="1">
      <alignment horizontal="right" vertical="top"/>
    </xf>
    <xf numFmtId="0" fontId="19" fillId="5" borderId="0" xfId="0" applyNumberFormat="1" applyFont="1" applyFill="1" applyBorder="1" applyAlignment="1" applyProtection="1">
      <alignment horizontal="right"/>
    </xf>
    <xf numFmtId="172" fontId="19" fillId="5" borderId="3" xfId="0" applyNumberFormat="1" applyFont="1" applyFill="1" applyBorder="1" applyAlignment="1" applyProtection="1">
      <alignment horizontal="right"/>
    </xf>
    <xf numFmtId="172" fontId="19" fillId="3" borderId="0" xfId="0" applyNumberFormat="1" applyFont="1" applyFill="1" applyAlignment="1" applyProtection="1">
      <alignment horizontal="right"/>
    </xf>
    <xf numFmtId="0" fontId="19" fillId="3" borderId="0" xfId="0" applyFont="1" applyFill="1" applyBorder="1" applyAlignment="1" applyProtection="1">
      <alignment horizontal="right" vertical="top"/>
    </xf>
    <xf numFmtId="0" fontId="19" fillId="5" borderId="2" xfId="0" applyFont="1" applyFill="1" applyBorder="1" applyAlignment="1" applyProtection="1">
      <alignment horizontal="right"/>
    </xf>
    <xf numFmtId="0" fontId="19" fillId="5" borderId="2" xfId="0" applyFont="1" applyFill="1" applyBorder="1" applyAlignment="1" applyProtection="1"/>
    <xf numFmtId="16" fontId="19" fillId="5" borderId="0" xfId="0" quotePrefix="1" applyNumberFormat="1" applyFont="1" applyFill="1" applyBorder="1" applyAlignment="1" applyProtection="1">
      <alignment horizontal="right"/>
    </xf>
    <xf numFmtId="16" fontId="19" fillId="5" borderId="0" xfId="0" applyNumberFormat="1" applyFont="1" applyFill="1" applyBorder="1" applyAlignment="1" applyProtection="1">
      <alignment horizontal="right"/>
    </xf>
    <xf numFmtId="17" fontId="19" fillId="5" borderId="0" xfId="0" applyNumberFormat="1" applyFont="1" applyFill="1" applyBorder="1" applyAlignment="1" applyProtection="1">
      <alignment horizontal="right"/>
    </xf>
    <xf numFmtId="3" fontId="19" fillId="5" borderId="0" xfId="122" applyNumberFormat="1" applyFont="1" applyFill="1" applyBorder="1" applyProtection="1"/>
    <xf numFmtId="172" fontId="5" fillId="0" borderId="3" xfId="0" applyNumberFormat="1" applyFont="1" applyFill="1" applyBorder="1" applyAlignment="1" applyProtection="1">
      <alignment horizontal="right"/>
      <protection locked="0"/>
    </xf>
    <xf numFmtId="3" fontId="19" fillId="5" borderId="0" xfId="0" applyNumberFormat="1" applyFont="1" applyFill="1" applyBorder="1" applyAlignment="1" applyProtection="1">
      <alignment horizontal="right"/>
    </xf>
    <xf numFmtId="0" fontId="19" fillId="5" borderId="0" xfId="0" applyFont="1" applyFill="1" applyBorder="1" applyAlignment="1" applyProtection="1">
      <alignment horizontal="fill"/>
    </xf>
    <xf numFmtId="0" fontId="19" fillId="5" borderId="3" xfId="0" applyFont="1" applyFill="1" applyBorder="1" applyAlignment="1" applyProtection="1">
      <alignment horizontal="left"/>
    </xf>
    <xf numFmtId="172" fontId="19" fillId="5" borderId="3" xfId="0" applyNumberFormat="1" applyFont="1" applyFill="1" applyBorder="1" applyAlignment="1" applyProtection="1"/>
    <xf numFmtId="173" fontId="19" fillId="5" borderId="3" xfId="0" applyNumberFormat="1" applyFont="1" applyFill="1" applyBorder="1" applyAlignment="1" applyProtection="1">
      <alignment horizontal="right"/>
    </xf>
    <xf numFmtId="172" fontId="5" fillId="2" borderId="0" xfId="0" applyNumberFormat="1" applyFont="1" applyFill="1" applyBorder="1" applyProtection="1"/>
    <xf numFmtId="172" fontId="5" fillId="2" borderId="0" xfId="0" applyNumberFormat="1" applyFont="1" applyFill="1" applyBorder="1" applyAlignment="1" applyProtection="1">
      <protection locked="0"/>
    </xf>
    <xf numFmtId="173" fontId="5" fillId="0" borderId="0" xfId="105" applyNumberFormat="1" applyFont="1" applyBorder="1" applyProtection="1">
      <protection locked="0"/>
    </xf>
    <xf numFmtId="172" fontId="5" fillId="2" borderId="0" xfId="0" applyNumberFormat="1" applyFont="1" applyFill="1" applyProtection="1"/>
    <xf numFmtId="172" fontId="5" fillId="2" borderId="0" xfId="0" applyNumberFormat="1" applyFont="1" applyFill="1" applyAlignment="1" applyProtection="1">
      <protection locked="0"/>
    </xf>
    <xf numFmtId="173" fontId="5" fillId="0" borderId="0" xfId="105" applyNumberFormat="1" applyFont="1" applyProtection="1">
      <protection locked="0"/>
    </xf>
    <xf numFmtId="173" fontId="5" fillId="0" borderId="0" xfId="105" applyNumberFormat="1" applyFont="1" applyFill="1" applyProtection="1">
      <protection locked="0"/>
    </xf>
    <xf numFmtId="172" fontId="5" fillId="7" borderId="0" xfId="0" applyNumberFormat="1" applyFont="1" applyFill="1" applyProtection="1"/>
    <xf numFmtId="172" fontId="5" fillId="7" borderId="0" xfId="0" applyNumberFormat="1" applyFont="1" applyFill="1" applyAlignment="1" applyProtection="1">
      <protection locked="0"/>
    </xf>
    <xf numFmtId="172" fontId="5" fillId="7" borderId="0" xfId="0" applyNumberFormat="1" applyFont="1" applyFill="1" applyBorder="1" applyProtection="1"/>
    <xf numFmtId="172" fontId="5" fillId="7" borderId="0" xfId="0" applyNumberFormat="1" applyFont="1" applyFill="1" applyBorder="1" applyAlignment="1" applyProtection="1">
      <protection locked="0"/>
    </xf>
    <xf numFmtId="172" fontId="19" fillId="5" borderId="0" xfId="0" applyNumberFormat="1" applyFont="1" applyFill="1" applyBorder="1" applyAlignment="1" applyProtection="1"/>
    <xf numFmtId="172" fontId="5" fillId="0" borderId="0" xfId="0" applyNumberFormat="1" applyFont="1" applyBorder="1" applyProtection="1"/>
    <xf numFmtId="172" fontId="5" fillId="0" borderId="0" xfId="0" applyNumberFormat="1" applyFont="1" applyBorder="1" applyProtection="1">
      <protection locked="0"/>
    </xf>
    <xf numFmtId="172" fontId="5" fillId="0" borderId="0" xfId="105" applyNumberFormat="1" applyFont="1" applyBorder="1" applyAlignment="1" applyProtection="1">
      <protection locked="0"/>
    </xf>
    <xf numFmtId="172" fontId="5" fillId="2" borderId="0" xfId="0" applyNumberFormat="1" applyFont="1" applyFill="1" applyBorder="1" applyProtection="1">
      <protection locked="0"/>
    </xf>
    <xf numFmtId="172" fontId="5" fillId="0" borderId="0" xfId="105" applyNumberFormat="1" applyFont="1" applyAlignment="1" applyProtection="1">
      <protection locked="0"/>
    </xf>
    <xf numFmtId="172" fontId="5" fillId="0" borderId="0" xfId="0" applyNumberFormat="1" applyFont="1" applyFill="1" applyBorder="1" applyProtection="1"/>
    <xf numFmtId="172" fontId="5" fillId="0" borderId="0" xfId="0" applyNumberFormat="1" applyFont="1" applyFill="1" applyBorder="1" applyProtection="1">
      <protection locked="0"/>
    </xf>
    <xf numFmtId="172" fontId="5" fillId="0" borderId="0" xfId="105" applyNumberFormat="1" applyFont="1" applyFill="1" applyAlignment="1" applyProtection="1">
      <protection locked="0"/>
    </xf>
    <xf numFmtId="172" fontId="5" fillId="0" borderId="0" xfId="105" applyNumberFormat="1" applyFont="1" applyBorder="1" applyProtection="1">
      <protection locked="0"/>
    </xf>
    <xf numFmtId="0" fontId="19" fillId="5" borderId="0" xfId="0" applyFont="1" applyFill="1" applyBorder="1" applyAlignment="1" applyProtection="1">
      <alignment horizontal="right"/>
    </xf>
    <xf numFmtId="1" fontId="5" fillId="2" borderId="0" xfId="0" applyNumberFormat="1" applyFont="1" applyFill="1" applyBorder="1" applyProtection="1"/>
    <xf numFmtId="3" fontId="3" fillId="0" borderId="0" xfId="105" applyNumberFormat="1" applyFont="1" applyBorder="1" applyProtection="1"/>
    <xf numFmtId="3" fontId="5" fillId="0" borderId="0" xfId="105" applyNumberFormat="1" applyFont="1" applyBorder="1" applyProtection="1"/>
    <xf numFmtId="1" fontId="19" fillId="5" borderId="0" xfId="0" applyNumberFormat="1" applyFont="1" applyFill="1" applyBorder="1" applyProtection="1"/>
    <xf numFmtId="1" fontId="19" fillId="5" borderId="3" xfId="0" applyNumberFormat="1" applyFont="1" applyFill="1" applyBorder="1" applyProtection="1">
      <protection locked="0"/>
    </xf>
    <xf numFmtId="0" fontId="5" fillId="2" borderId="0" xfId="0" applyFont="1" applyFill="1" applyBorder="1" applyAlignment="1" applyProtection="1">
      <alignment horizontal="left" indent="1"/>
    </xf>
    <xf numFmtId="1" fontId="5" fillId="2" borderId="0" xfId="0" applyNumberFormat="1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left" indent="1"/>
    </xf>
    <xf numFmtId="1" fontId="5" fillId="0" borderId="0" xfId="0" applyNumberFormat="1" applyFont="1" applyFill="1" applyBorder="1" applyAlignment="1" applyProtection="1">
      <alignment vertical="center"/>
      <protection locked="0"/>
    </xf>
    <xf numFmtId="1" fontId="5" fillId="2" borderId="0" xfId="0" applyNumberFormat="1" applyFont="1" applyFill="1" applyBorder="1" applyAlignment="1" applyProtection="1">
      <alignment vertical="center"/>
    </xf>
    <xf numFmtId="0" fontId="19" fillId="6" borderId="0" xfId="0" applyFont="1" applyFill="1" applyBorder="1" applyAlignment="1" applyProtection="1">
      <alignment horizontal="left"/>
    </xf>
    <xf numFmtId="0" fontId="19" fillId="6" borderId="0" xfId="0" applyFont="1" applyFill="1" applyBorder="1" applyProtection="1"/>
    <xf numFmtId="173" fontId="19" fillId="6" borderId="0" xfId="0" applyNumberFormat="1" applyFont="1" applyFill="1" applyBorder="1" applyProtection="1"/>
    <xf numFmtId="172" fontId="19" fillId="5" borderId="0" xfId="0" applyNumberFormat="1" applyFont="1" applyFill="1" applyBorder="1" applyProtection="1"/>
    <xf numFmtId="172" fontId="5" fillId="0" borderId="0" xfId="0" applyNumberFormat="1" applyFont="1" applyBorder="1" applyAlignment="1" applyProtection="1">
      <alignment horizontal="right" vertical="center" wrapText="1"/>
      <protection locked="0"/>
    </xf>
    <xf numFmtId="176" fontId="5" fillId="0" borderId="0" xfId="0" applyNumberFormat="1" applyFont="1" applyProtection="1">
      <protection locked="0"/>
    </xf>
    <xf numFmtId="3" fontId="5" fillId="0" borderId="0" xfId="0" applyNumberFormat="1" applyFont="1" applyProtection="1">
      <protection locked="0"/>
    </xf>
    <xf numFmtId="172" fontId="5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5" fillId="2" borderId="0" xfId="0" applyNumberFormat="1" applyFont="1" applyFill="1" applyBorder="1" applyProtection="1"/>
    <xf numFmtId="176" fontId="5" fillId="0" borderId="0" xfId="0" applyNumberFormat="1" applyFont="1" applyAlignment="1" applyProtection="1">
      <alignment horizontal="right"/>
      <protection locked="0"/>
    </xf>
    <xf numFmtId="0" fontId="5" fillId="7" borderId="0" xfId="0" applyFont="1" applyFill="1" applyAlignment="1" applyProtection="1">
      <alignment horizontal="right"/>
    </xf>
    <xf numFmtId="172" fontId="5" fillId="7" borderId="0" xfId="0" applyNumberFormat="1" applyFont="1" applyFill="1" applyProtection="1">
      <protection locked="0"/>
    </xf>
    <xf numFmtId="3" fontId="5" fillId="0" borderId="0" xfId="0" applyNumberFormat="1" applyFont="1" applyBorder="1" applyProtection="1">
      <protection locked="0"/>
    </xf>
    <xf numFmtId="0" fontId="19" fillId="5" borderId="0" xfId="0" applyFont="1" applyFill="1" applyBorder="1" applyAlignment="1" applyProtection="1">
      <alignment horizontal="right" wrapText="1" shrinkToFit="1"/>
    </xf>
    <xf numFmtId="174" fontId="5" fillId="2" borderId="0" xfId="0" applyNumberFormat="1" applyFont="1" applyFill="1" applyProtection="1"/>
    <xf numFmtId="174" fontId="5" fillId="2" borderId="0" xfId="0" applyNumberFormat="1" applyFont="1" applyFill="1" applyBorder="1" applyProtection="1"/>
    <xf numFmtId="1" fontId="19" fillId="5" borderId="3" xfId="0" applyNumberFormat="1" applyFont="1" applyFill="1" applyBorder="1" applyAlignment="1" applyProtection="1">
      <alignment horizontal="left"/>
    </xf>
    <xf numFmtId="174" fontId="19" fillId="5" borderId="3" xfId="0" applyNumberFormat="1" applyFont="1" applyFill="1" applyBorder="1" applyProtection="1">
      <protection locked="0"/>
    </xf>
    <xf numFmtId="174" fontId="19" fillId="5" borderId="3" xfId="0" applyNumberFormat="1" applyFont="1" applyFill="1" applyBorder="1" applyAlignment="1" applyProtection="1">
      <alignment horizontal="right"/>
      <protection locked="0"/>
    </xf>
    <xf numFmtId="173" fontId="19" fillId="5" borderId="3" xfId="0" applyNumberFormat="1" applyFont="1" applyFill="1" applyBorder="1" applyAlignment="1" applyProtection="1">
      <alignment horizontal="right"/>
      <protection locked="0"/>
    </xf>
    <xf numFmtId="0" fontId="19" fillId="5" borderId="3" xfId="0" applyFont="1" applyFill="1" applyBorder="1" applyProtection="1"/>
    <xf numFmtId="173" fontId="5" fillId="0" borderId="0" xfId="0" applyNumberFormat="1" applyFont="1" applyFill="1" applyAlignment="1" applyProtection="1">
      <alignment horizontal="right"/>
      <protection locked="0"/>
    </xf>
    <xf numFmtId="173" fontId="5" fillId="0" borderId="0" xfId="0" applyNumberFormat="1" applyFont="1" applyProtection="1"/>
    <xf numFmtId="173" fontId="5" fillId="0" borderId="0" xfId="0" applyNumberFormat="1" applyFont="1" applyBorder="1" applyProtection="1"/>
    <xf numFmtId="0" fontId="19" fillId="5" borderId="0" xfId="0" applyFont="1" applyFill="1" applyBorder="1" applyAlignment="1" applyProtection="1">
      <alignment vertical="center"/>
    </xf>
    <xf numFmtId="0" fontId="8" fillId="0" borderId="3" xfId="0" applyFont="1" applyBorder="1" applyAlignment="1" applyProtection="1">
      <alignment horizontal="right"/>
    </xf>
    <xf numFmtId="3" fontId="19" fillId="5" borderId="0" xfId="0" applyNumberFormat="1" applyFont="1" applyFill="1" applyBorder="1" applyAlignment="1" applyProtection="1">
      <alignment horizontal="right"/>
      <protection locked="0"/>
    </xf>
    <xf numFmtId="0" fontId="19" fillId="5" borderId="0" xfId="0" applyFont="1" applyFill="1" applyBorder="1" applyAlignment="1" applyProtection="1">
      <alignment horizontal="right" wrapText="1"/>
    </xf>
    <xf numFmtId="0" fontId="19" fillId="5" borderId="0" xfId="0" applyFont="1" applyFill="1" applyBorder="1" applyAlignment="1" applyProtection="1">
      <alignment wrapText="1"/>
    </xf>
    <xf numFmtId="3" fontId="19" fillId="3" borderId="0" xfId="0" applyNumberFormat="1" applyFont="1" applyFill="1" applyAlignment="1" applyProtection="1">
      <alignment horizontal="right"/>
    </xf>
    <xf numFmtId="172" fontId="19" fillId="5" borderId="0" xfId="0" applyNumberFormat="1" applyFont="1" applyFill="1" applyBorder="1" applyAlignment="1" applyProtection="1">
      <alignment horizontal="right"/>
      <protection locked="0"/>
    </xf>
    <xf numFmtId="0" fontId="8" fillId="0" borderId="0" xfId="0" applyFont="1"/>
    <xf numFmtId="0" fontId="7" fillId="0" borderId="0" xfId="0" applyFont="1" applyAlignment="1" applyProtection="1"/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29" fillId="5" borderId="0" xfId="0" applyFont="1" applyFill="1" applyBorder="1" applyAlignment="1">
      <alignment horizontal="left"/>
    </xf>
    <xf numFmtId="0" fontId="29" fillId="5" borderId="0" xfId="0" applyFont="1" applyFill="1" applyBorder="1" applyAlignment="1">
      <alignment horizontal="right"/>
    </xf>
    <xf numFmtId="0" fontId="19" fillId="5" borderId="0" xfId="0" applyFont="1" applyFill="1" applyBorder="1" applyAlignment="1">
      <alignment horizontal="right"/>
    </xf>
    <xf numFmtId="0" fontId="19" fillId="5" borderId="0" xfId="0" applyFont="1" applyFill="1" applyBorder="1" applyAlignment="1">
      <alignment horizontal="left"/>
    </xf>
    <xf numFmtId="0" fontId="19" fillId="5" borderId="4" xfId="0" applyFont="1" applyFill="1" applyBorder="1" applyAlignment="1">
      <alignment horizontal="right" vertical="center"/>
    </xf>
    <xf numFmtId="0" fontId="19" fillId="5" borderId="0" xfId="0" applyFont="1" applyFill="1" applyBorder="1" applyAlignment="1">
      <alignment horizontal="right" vertical="center"/>
    </xf>
    <xf numFmtId="0" fontId="19" fillId="5" borderId="0" xfId="0" applyFont="1" applyFill="1" applyBorder="1" applyAlignment="1">
      <alignment horizontal="right" vertical="center" wrapText="1"/>
    </xf>
    <xf numFmtId="0" fontId="19" fillId="5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 wrapText="1"/>
    </xf>
    <xf numFmtId="0" fontId="19" fillId="5" borderId="0" xfId="0" applyFont="1" applyFill="1" applyBorder="1" applyAlignment="1">
      <alignment horizontal="left" vertical="center"/>
    </xf>
    <xf numFmtId="172" fontId="19" fillId="5" borderId="0" xfId="0" applyNumberFormat="1" applyFont="1" applyFill="1" applyBorder="1" applyAlignment="1">
      <alignment horizontal="right"/>
    </xf>
    <xf numFmtId="3" fontId="19" fillId="5" borderId="0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 vertical="center"/>
    </xf>
    <xf numFmtId="3" fontId="5" fillId="0" borderId="0" xfId="0" applyNumberFormat="1" applyFont="1" applyBorder="1" applyAlignment="1">
      <alignment horizontal="right"/>
    </xf>
    <xf numFmtId="1" fontId="19" fillId="5" borderId="0" xfId="0" applyNumberFormat="1" applyFont="1" applyFill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0" fontId="8" fillId="0" borderId="3" xfId="0" applyFont="1" applyBorder="1" applyAlignment="1">
      <alignment horizontal="left"/>
    </xf>
    <xf numFmtId="3" fontId="8" fillId="0" borderId="3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3" fontId="19" fillId="3" borderId="0" xfId="0" applyNumberFormat="1" applyFont="1" applyFill="1" applyBorder="1" applyAlignment="1">
      <alignment horizontal="right"/>
    </xf>
    <xf numFmtId="3" fontId="8" fillId="0" borderId="0" xfId="0" applyNumberFormat="1" applyFont="1"/>
    <xf numFmtId="3" fontId="5" fillId="0" borderId="0" xfId="0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right"/>
    </xf>
    <xf numFmtId="0" fontId="19" fillId="5" borderId="0" xfId="0" applyFont="1" applyFill="1" applyBorder="1" applyAlignment="1" applyProtection="1">
      <alignment horizontal="center" vertical="top"/>
    </xf>
    <xf numFmtId="0" fontId="19" fillId="3" borderId="0" xfId="0" applyFont="1" applyFill="1" applyBorder="1" applyAlignment="1" applyProtection="1">
      <alignment horizontal="left" vertical="top"/>
    </xf>
    <xf numFmtId="3" fontId="5" fillId="2" borderId="0" xfId="0" applyNumberFormat="1" applyFont="1" applyFill="1" applyBorder="1" applyAlignment="1" applyProtection="1">
      <alignment horizontal="right"/>
    </xf>
    <xf numFmtId="173" fontId="5" fillId="0" borderId="0" xfId="105" applyNumberFormat="1" applyFont="1"/>
    <xf numFmtId="172" fontId="19" fillId="5" borderId="3" xfId="0" applyNumberFormat="1" applyFont="1" applyFill="1" applyBorder="1" applyProtection="1">
      <protection locked="0"/>
    </xf>
    <xf numFmtId="173" fontId="19" fillId="5" borderId="3" xfId="105" applyNumberFormat="1" applyFont="1" applyFill="1" applyBorder="1"/>
    <xf numFmtId="173" fontId="19" fillId="5" borderId="3" xfId="0" applyNumberFormat="1" applyFont="1" applyFill="1" applyBorder="1" applyProtection="1">
      <protection locked="0"/>
    </xf>
    <xf numFmtId="3" fontId="19" fillId="5" borderId="3" xfId="0" applyNumberFormat="1" applyFont="1" applyFill="1" applyBorder="1" applyProtection="1">
      <protection locked="0"/>
    </xf>
    <xf numFmtId="3" fontId="5" fillId="0" borderId="0" xfId="0" applyNumberFormat="1" applyFont="1" applyFill="1" applyProtection="1">
      <protection locked="0"/>
    </xf>
    <xf numFmtId="173" fontId="5" fillId="2" borderId="0" xfId="0" applyNumberFormat="1" applyFont="1" applyFill="1" applyProtection="1">
      <protection locked="0"/>
    </xf>
    <xf numFmtId="173" fontId="5" fillId="0" borderId="0" xfId="0" applyNumberFormat="1" applyFont="1" applyFill="1" applyProtection="1">
      <protection locked="0"/>
    </xf>
    <xf numFmtId="1" fontId="5" fillId="2" borderId="0" xfId="0" applyNumberFormat="1" applyFont="1" applyFill="1" applyProtection="1">
      <protection locked="0"/>
    </xf>
    <xf numFmtId="173" fontId="5" fillId="2" borderId="0" xfId="0" applyNumberFormat="1" applyFont="1" applyFill="1" applyAlignment="1" applyProtection="1">
      <alignment horizontal="right"/>
      <protection locked="0"/>
    </xf>
    <xf numFmtId="173" fontId="5" fillId="7" borderId="0" xfId="0" applyNumberFormat="1" applyFont="1" applyFill="1" applyProtection="1">
      <protection locked="0"/>
    </xf>
    <xf numFmtId="3" fontId="5" fillId="7" borderId="0" xfId="0" applyNumberFormat="1" applyFont="1" applyFill="1" applyProtection="1">
      <protection locked="0"/>
    </xf>
    <xf numFmtId="1" fontId="5" fillId="2" borderId="0" xfId="0" applyNumberFormat="1" applyFont="1" applyFill="1" applyAlignment="1" applyProtection="1">
      <alignment horizontal="right"/>
      <protection locked="0"/>
    </xf>
    <xf numFmtId="3" fontId="5" fillId="0" borderId="0" xfId="0" applyNumberFormat="1" applyFont="1" applyFill="1" applyBorder="1" applyProtection="1">
      <protection locked="0"/>
    </xf>
    <xf numFmtId="173" fontId="5" fillId="0" borderId="0" xfId="105" applyNumberFormat="1" applyFont="1" applyBorder="1"/>
    <xf numFmtId="173" fontId="5" fillId="2" borderId="0" xfId="0" applyNumberFormat="1" applyFont="1" applyFill="1" applyBorder="1" applyAlignment="1" applyProtection="1">
      <alignment horizontal="right"/>
      <protection locked="0"/>
    </xf>
    <xf numFmtId="1" fontId="5" fillId="2" borderId="0" xfId="0" applyNumberFormat="1" applyFont="1" applyFill="1" applyBorder="1" applyAlignment="1" applyProtection="1">
      <alignment horizontal="right"/>
      <protection locked="0"/>
    </xf>
    <xf numFmtId="173" fontId="5" fillId="2" borderId="0" xfId="0" applyNumberFormat="1" applyFont="1" applyFill="1" applyBorder="1" applyProtection="1">
      <protection locked="0"/>
    </xf>
    <xf numFmtId="3" fontId="5" fillId="2" borderId="0" xfId="0" applyNumberFormat="1" applyFont="1" applyFill="1" applyAlignment="1" applyProtection="1">
      <alignment horizontal="right"/>
      <protection locked="0"/>
    </xf>
    <xf numFmtId="174" fontId="5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right"/>
    </xf>
    <xf numFmtId="172" fontId="5" fillId="0" borderId="3" xfId="0" applyNumberFormat="1" applyFont="1" applyBorder="1" applyAlignment="1" applyProtection="1">
      <alignment horizontal="right"/>
    </xf>
    <xf numFmtId="176" fontId="5" fillId="0" borderId="3" xfId="0" applyNumberFormat="1" applyFont="1" applyBorder="1" applyAlignment="1" applyProtection="1">
      <alignment horizontal="right"/>
    </xf>
    <xf numFmtId="0" fontId="40" fillId="0" borderId="0" xfId="0" applyFont="1" applyBorder="1" applyAlignment="1" applyProtection="1">
      <alignment horizontal="right"/>
    </xf>
    <xf numFmtId="0" fontId="28" fillId="5" borderId="3" xfId="0" applyFont="1" applyFill="1" applyBorder="1" applyProtection="1"/>
    <xf numFmtId="0" fontId="5" fillId="0" borderId="3" xfId="0" applyFont="1" applyBorder="1" applyAlignment="1" applyProtection="1">
      <alignment horizontal="right" vertical="top"/>
    </xf>
    <xf numFmtId="0" fontId="26" fillId="0" borderId="3" xfId="0" applyFont="1" applyBorder="1" applyProtection="1"/>
    <xf numFmtId="0" fontId="5" fillId="0" borderId="3" xfId="0" applyFont="1" applyFill="1" applyBorder="1" applyAlignment="1" applyProtection="1">
      <alignment horizontal="right" vertical="top"/>
    </xf>
    <xf numFmtId="1" fontId="19" fillId="5" borderId="3" xfId="123" applyNumberFormat="1" applyFont="1" applyFill="1" applyBorder="1" applyProtection="1"/>
    <xf numFmtId="0" fontId="19" fillId="5" borderId="3" xfId="124" applyFont="1" applyFill="1" applyBorder="1" applyAlignment="1" applyProtection="1">
      <alignment horizontal="left"/>
    </xf>
    <xf numFmtId="172" fontId="19" fillId="5" borderId="3" xfId="0" applyNumberFormat="1" applyFont="1" applyFill="1" applyBorder="1" applyProtection="1"/>
    <xf numFmtId="0" fontId="18" fillId="0" borderId="0" xfId="0" applyFont="1" applyProtection="1"/>
    <xf numFmtId="0" fontId="2" fillId="7" borderId="0" xfId="0" applyFont="1" applyFill="1" applyBorder="1" applyProtection="1"/>
    <xf numFmtId="0" fontId="19" fillId="7" borderId="0" xfId="0" applyFont="1" applyFill="1" applyBorder="1" applyAlignment="1" applyProtection="1">
      <alignment horizontal="left"/>
    </xf>
    <xf numFmtId="0" fontId="19" fillId="7" borderId="0" xfId="0" applyFont="1" applyFill="1" applyBorder="1" applyAlignment="1" applyProtection="1">
      <alignment horizontal="right"/>
    </xf>
    <xf numFmtId="0" fontId="19" fillId="7" borderId="0" xfId="0" applyNumberFormat="1" applyFont="1" applyFill="1" applyBorder="1" applyAlignment="1" applyProtection="1">
      <alignment horizontal="right"/>
    </xf>
    <xf numFmtId="0" fontId="19" fillId="7" borderId="0" xfId="0" applyFont="1" applyFill="1" applyBorder="1" applyProtection="1"/>
    <xf numFmtId="0" fontId="5" fillId="7" borderId="0" xfId="0" applyFont="1" applyFill="1" applyBorder="1" applyAlignment="1" applyProtection="1">
      <alignment horizontal="left"/>
    </xf>
    <xf numFmtId="0" fontId="5" fillId="7" borderId="0" xfId="0" applyFont="1" applyFill="1" applyBorder="1" applyAlignment="1" applyProtection="1">
      <alignment horizontal="right"/>
    </xf>
    <xf numFmtId="0" fontId="2" fillId="7" borderId="0" xfId="0" applyNumberFormat="1" applyFont="1" applyFill="1" applyBorder="1" applyAlignment="1" applyProtection="1">
      <alignment horizontal="right"/>
    </xf>
    <xf numFmtId="3" fontId="19" fillId="7" borderId="0" xfId="0" applyNumberFormat="1" applyFont="1" applyFill="1" applyBorder="1" applyAlignment="1" applyProtection="1">
      <alignment horizontal="right"/>
    </xf>
    <xf numFmtId="3" fontId="35" fillId="7" borderId="0" xfId="0" applyNumberFormat="1" applyFont="1" applyFill="1" applyBorder="1" applyAlignment="1" applyProtection="1">
      <alignment horizontal="right"/>
    </xf>
    <xf numFmtId="3" fontId="2" fillId="7" borderId="0" xfId="0" applyNumberFormat="1" applyFont="1" applyFill="1" applyBorder="1" applyAlignment="1" applyProtection="1">
      <alignment vertical="top"/>
    </xf>
    <xf numFmtId="3" fontId="37" fillId="7" borderId="0" xfId="0" quotePrefix="1" applyNumberFormat="1" applyFont="1" applyFill="1" applyBorder="1" applyAlignment="1" applyProtection="1">
      <alignment horizontal="right"/>
    </xf>
    <xf numFmtId="3" fontId="36" fillId="7" borderId="0" xfId="0" quotePrefix="1" applyNumberFormat="1" applyFont="1" applyFill="1" applyBorder="1" applyAlignment="1" applyProtection="1">
      <alignment horizontal="right"/>
    </xf>
    <xf numFmtId="3" fontId="5" fillId="7" borderId="0" xfId="0" applyNumberFormat="1" applyFont="1" applyFill="1" applyBorder="1" applyAlignment="1" applyProtection="1">
      <alignment horizontal="right"/>
    </xf>
    <xf numFmtId="172" fontId="27" fillId="7" borderId="0" xfId="105" applyNumberFormat="1" applyFont="1" applyFill="1" applyBorder="1" applyProtection="1"/>
    <xf numFmtId="172" fontId="19" fillId="7" borderId="0" xfId="105" applyNumberFormat="1" applyFont="1" applyFill="1" applyBorder="1" applyAlignment="1" applyProtection="1">
      <alignment horizontal="center"/>
    </xf>
    <xf numFmtId="0" fontId="19" fillId="7" borderId="0" xfId="0" applyFont="1" applyFill="1" applyBorder="1" applyAlignment="1" applyProtection="1">
      <alignment horizontal="center"/>
    </xf>
    <xf numFmtId="0" fontId="19" fillId="7" borderId="0" xfId="0" applyFont="1" applyFill="1" applyProtection="1"/>
    <xf numFmtId="0" fontId="2" fillId="7" borderId="0" xfId="0" applyFont="1" applyFill="1" applyBorder="1" applyAlignment="1" applyProtection="1">
      <alignment horizontal="center"/>
    </xf>
    <xf numFmtId="0" fontId="1" fillId="7" borderId="0" xfId="0" applyFont="1" applyFill="1" applyBorder="1" applyAlignment="1" applyProtection="1">
      <alignment horizontal="center"/>
    </xf>
    <xf numFmtId="172" fontId="19" fillId="7" borderId="0" xfId="0" applyNumberFormat="1" applyFont="1" applyFill="1" applyBorder="1" applyAlignment="1" applyProtection="1">
      <alignment horizontal="right"/>
    </xf>
    <xf numFmtId="3" fontId="28" fillId="7" borderId="0" xfId="0" applyNumberFormat="1" applyFont="1" applyFill="1" applyBorder="1" applyAlignment="1" applyProtection="1">
      <alignment horizontal="center"/>
    </xf>
    <xf numFmtId="172" fontId="2" fillId="7" borderId="0" xfId="0" applyNumberFormat="1" applyFont="1" applyFill="1" applyBorder="1" applyAlignment="1" applyProtection="1">
      <alignment vertical="top"/>
      <protection locked="0"/>
    </xf>
    <xf numFmtId="3" fontId="2" fillId="7" borderId="0" xfId="0" applyNumberFormat="1" applyFont="1" applyFill="1" applyBorder="1" applyAlignment="1" applyProtection="1">
      <alignment horizontal="center"/>
    </xf>
    <xf numFmtId="3" fontId="36" fillId="7" borderId="0" xfId="0" applyNumberFormat="1" applyFont="1" applyFill="1" applyBorder="1" applyAlignment="1" applyProtection="1">
      <alignment horizontal="right"/>
    </xf>
    <xf numFmtId="3" fontId="5" fillId="7" borderId="0" xfId="105" applyNumberFormat="1" applyFont="1" applyFill="1" applyBorder="1" applyAlignment="1" applyProtection="1">
      <alignment horizontal="center"/>
    </xf>
    <xf numFmtId="0" fontId="2" fillId="7" borderId="0" xfId="0" applyFont="1" applyFill="1" applyBorder="1" applyAlignment="1" applyProtection="1">
      <alignment horizontal="right"/>
    </xf>
    <xf numFmtId="3" fontId="28" fillId="7" borderId="0" xfId="105" applyNumberFormat="1" applyFont="1" applyFill="1" applyAlignment="1" applyProtection="1">
      <alignment horizontal="center"/>
    </xf>
    <xf numFmtId="0" fontId="2" fillId="7" borderId="0" xfId="0" applyFont="1" applyFill="1" applyAlignment="1" applyProtection="1">
      <alignment horizontal="center"/>
    </xf>
    <xf numFmtId="172" fontId="36" fillId="7" borderId="0" xfId="0" applyNumberFormat="1" applyFont="1" applyFill="1" applyBorder="1" applyProtection="1"/>
    <xf numFmtId="172" fontId="19" fillId="7" borderId="0" xfId="0" applyNumberFormat="1" applyFont="1" applyFill="1" applyBorder="1" applyAlignment="1" applyProtection="1">
      <alignment horizontal="right"/>
      <protection locked="0"/>
    </xf>
    <xf numFmtId="177" fontId="19" fillId="7" borderId="0" xfId="0" applyNumberFormat="1" applyFont="1" applyFill="1" applyBorder="1" applyAlignment="1" applyProtection="1">
      <alignment horizontal="right"/>
    </xf>
    <xf numFmtId="172" fontId="19" fillId="7" borderId="0" xfId="0" applyNumberFormat="1" applyFont="1" applyFill="1" applyBorder="1" applyProtection="1">
      <protection locked="0"/>
    </xf>
    <xf numFmtId="172" fontId="19" fillId="7" borderId="0" xfId="0" applyNumberFormat="1" applyFont="1" applyFill="1" applyBorder="1" applyProtection="1"/>
    <xf numFmtId="172" fontId="2" fillId="7" borderId="0" xfId="0" applyNumberFormat="1" applyFont="1" applyFill="1" applyBorder="1" applyAlignment="1" applyProtection="1">
      <alignment horizontal="right"/>
    </xf>
    <xf numFmtId="172" fontId="2" fillId="7" borderId="0" xfId="0" applyNumberFormat="1" applyFont="1" applyFill="1" applyBorder="1" applyAlignment="1" applyProtection="1">
      <protection locked="0"/>
    </xf>
    <xf numFmtId="3" fontId="2" fillId="7" borderId="0" xfId="0" applyNumberFormat="1" applyFont="1" applyFill="1" applyBorder="1" applyAlignment="1" applyProtection="1">
      <alignment horizontal="right"/>
    </xf>
    <xf numFmtId="172" fontId="5" fillId="7" borderId="0" xfId="0" applyNumberFormat="1" applyFont="1" applyFill="1" applyBorder="1" applyAlignment="1" applyProtection="1">
      <alignment horizontal="right"/>
      <protection locked="0"/>
    </xf>
    <xf numFmtId="172" fontId="2" fillId="7" borderId="0" xfId="0" applyNumberFormat="1" applyFont="1" applyFill="1" applyBorder="1" applyProtection="1"/>
    <xf numFmtId="3" fontId="2" fillId="7" borderId="0" xfId="0" applyNumberFormat="1" applyFont="1" applyFill="1" applyBorder="1" applyProtection="1"/>
    <xf numFmtId="0" fontId="19" fillId="7" borderId="0" xfId="0" applyFont="1" applyFill="1" applyAlignment="1" applyProtection="1">
      <alignment horizontal="center"/>
    </xf>
    <xf numFmtId="0" fontId="2" fillId="7" borderId="0" xfId="0" applyFont="1" applyFill="1" applyBorder="1" applyAlignment="1" applyProtection="1">
      <alignment horizontal="left"/>
    </xf>
    <xf numFmtId="173" fontId="2" fillId="7" borderId="0" xfId="0" applyNumberFormat="1" applyFont="1" applyFill="1" applyBorder="1" applyAlignment="1" applyProtection="1">
      <alignment horizontal="right"/>
    </xf>
    <xf numFmtId="173" fontId="5" fillId="7" borderId="0" xfId="0" applyNumberFormat="1" applyFont="1" applyFill="1" applyAlignment="1" applyProtection="1">
      <alignment horizontal="right"/>
    </xf>
    <xf numFmtId="0" fontId="19" fillId="7" borderId="0" xfId="0" applyFont="1" applyFill="1" applyAlignment="1" applyProtection="1">
      <alignment horizontal="right"/>
    </xf>
    <xf numFmtId="0" fontId="5" fillId="7" borderId="0" xfId="0" applyNumberFormat="1" applyFont="1" applyFill="1" applyAlignment="1" applyProtection="1">
      <alignment horizontal="left"/>
    </xf>
    <xf numFmtId="172" fontId="5" fillId="7" borderId="0" xfId="0" applyNumberFormat="1" applyFont="1" applyFill="1" applyAlignment="1" applyProtection="1">
      <alignment horizontal="right"/>
    </xf>
    <xf numFmtId="172" fontId="2" fillId="7" borderId="0" xfId="0" applyNumberFormat="1" applyFont="1" applyFill="1" applyProtection="1"/>
    <xf numFmtId="173" fontId="2" fillId="7" borderId="0" xfId="0" applyNumberFormat="1" applyFont="1" applyFill="1" applyProtection="1"/>
    <xf numFmtId="172" fontId="5" fillId="7" borderId="0" xfId="0" applyNumberFormat="1" applyFont="1" applyFill="1" applyBorder="1" applyAlignment="1" applyProtection="1">
      <alignment horizontal="right"/>
    </xf>
    <xf numFmtId="173" fontId="5" fillId="7" borderId="0" xfId="0" applyNumberFormat="1" applyFont="1" applyFill="1" applyBorder="1" applyAlignment="1" applyProtection="1">
      <alignment horizontal="right"/>
    </xf>
    <xf numFmtId="173" fontId="19" fillId="7" borderId="0" xfId="0" applyNumberFormat="1" applyFont="1" applyFill="1" applyProtection="1"/>
    <xf numFmtId="0" fontId="19" fillId="5" borderId="0" xfId="0" applyFont="1" applyFill="1" applyBorder="1" applyAlignment="1" applyProtection="1">
      <alignment horizontal="center"/>
    </xf>
    <xf numFmtId="0" fontId="19" fillId="5" borderId="0" xfId="0" applyFont="1" applyFill="1" applyAlignment="1" applyProtection="1">
      <alignment horizontal="left"/>
    </xf>
    <xf numFmtId="0" fontId="19" fillId="7" borderId="0" xfId="0" applyFont="1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left" vertical="center"/>
    </xf>
    <xf numFmtId="175" fontId="5" fillId="0" borderId="0" xfId="0" applyNumberFormat="1" applyFont="1" applyAlignment="1" applyProtection="1">
      <alignment horizontal="center" vertical="center"/>
    </xf>
    <xf numFmtId="3" fontId="19" fillId="5" borderId="0" xfId="0" applyNumberFormat="1" applyFont="1" applyFill="1" applyBorder="1" applyAlignment="1" applyProtection="1">
      <alignment horizontal="center"/>
    </xf>
    <xf numFmtId="0" fontId="19" fillId="5" borderId="0" xfId="0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0" fontId="19" fillId="5" borderId="0" xfId="0" applyFont="1" applyFill="1" applyBorder="1" applyAlignment="1">
      <alignment horizontal="center" vertical="center"/>
    </xf>
  </cellXfs>
  <cellStyles count="125">
    <cellStyle name="=C:\WINNT\SYSTEM32\COMMAND.COM" xfId="1"/>
    <cellStyle name="=C:\WINNT\SYSTEM32\COMMAND.COM 10" xfId="2"/>
    <cellStyle name="=C:\WINNT\SYSTEM32\COMMAND.COM 11" xfId="3"/>
    <cellStyle name="=C:\WINNT\SYSTEM32\COMMAND.COM 12" xfId="4"/>
    <cellStyle name="=C:\WINNT\SYSTEM32\COMMAND.COM 13" xfId="5"/>
    <cellStyle name="=C:\WINNT\SYSTEM32\COMMAND.COM 14" xfId="6"/>
    <cellStyle name="=C:\WINNT\SYSTEM32\COMMAND.COM 2" xfId="7"/>
    <cellStyle name="=C:\WINNT\SYSTEM32\COMMAND.COM 2 2" xfId="8"/>
    <cellStyle name="=C:\WINNT\SYSTEM32\COMMAND.COM 2 3" xfId="9"/>
    <cellStyle name="=C:\WINNT\SYSTEM32\COMMAND.COM 3" xfId="10"/>
    <cellStyle name="=C:\WINNT\SYSTEM32\COMMAND.COM 4" xfId="11"/>
    <cellStyle name="=C:\WINNT\SYSTEM32\COMMAND.COM 5" xfId="12"/>
    <cellStyle name="=C:\WINNT\SYSTEM32\COMMAND.COM 6" xfId="13"/>
    <cellStyle name="=C:\WINNT\SYSTEM32\COMMAND.COM 7" xfId="14"/>
    <cellStyle name="=C:\WINNT\SYSTEM32\COMMAND.COM 8" xfId="15"/>
    <cellStyle name="=C:\WINNT\SYSTEM32\COMMAND.COM 9" xfId="16"/>
    <cellStyle name="ANCLAS,REZONES Y SUS PARTES,DE FUNDICION,DE HIERRO O DE ACERO" xfId="17"/>
    <cellStyle name="ANCLAS,REZONES Y SUS PARTES,DE FUNDICION,DE HIERRO O DE ACERO 10" xfId="18"/>
    <cellStyle name="ANCLAS,REZONES Y SUS PARTES,DE FUNDICION,DE HIERRO O DE ACERO 11" xfId="19"/>
    <cellStyle name="ANCLAS,REZONES Y SUS PARTES,DE FUNDICION,DE HIERRO O DE ACERO 12" xfId="20"/>
    <cellStyle name="ANCLAS,REZONES Y SUS PARTES,DE FUNDICION,DE HIERRO O DE ACERO 13" xfId="21"/>
    <cellStyle name="ANCLAS,REZONES Y SUS PARTES,DE FUNDICION,DE HIERRO O DE ACERO 14" xfId="22"/>
    <cellStyle name="ANCLAS,REZONES Y SUS PARTES,DE FUNDICION,DE HIERRO O DE ACERO 2" xfId="23"/>
    <cellStyle name="ANCLAS,REZONES Y SUS PARTES,DE FUNDICION,DE HIERRO O DE ACERO 2 2" xfId="24"/>
    <cellStyle name="ANCLAS,REZONES Y SUS PARTES,DE FUNDICION,DE HIERRO O DE ACERO 2 3" xfId="25"/>
    <cellStyle name="ANCLAS,REZONES Y SUS PARTES,DE FUNDICION,DE HIERRO O DE ACERO 3" xfId="26"/>
    <cellStyle name="ANCLAS,REZONES Y SUS PARTES,DE FUNDICION,DE HIERRO O DE ACERO 4" xfId="27"/>
    <cellStyle name="ANCLAS,REZONES Y SUS PARTES,DE FUNDICION,DE HIERRO O DE ACERO 5" xfId="28"/>
    <cellStyle name="ANCLAS,REZONES Y SUS PARTES,DE FUNDICION,DE HIERRO O DE ACERO 6" xfId="29"/>
    <cellStyle name="ANCLAS,REZONES Y SUS PARTES,DE FUNDICION,DE HIERRO O DE ACERO 7" xfId="30"/>
    <cellStyle name="ANCLAS,REZONES Y SUS PARTES,DE FUNDICION,DE HIERRO O DE ACERO 8" xfId="31"/>
    <cellStyle name="ANCLAS,REZONES Y SUS PARTES,DE FUNDICION,DE HIERRO O DE ACERO 9" xfId="32"/>
    <cellStyle name="Euro" xfId="33"/>
    <cellStyle name="Euro 10" xfId="34"/>
    <cellStyle name="Euro 11" xfId="35"/>
    <cellStyle name="Euro 12" xfId="36"/>
    <cellStyle name="Euro 13" xfId="37"/>
    <cellStyle name="Euro 14" xfId="38"/>
    <cellStyle name="Euro 2" xfId="39"/>
    <cellStyle name="Euro 2 2" xfId="40"/>
    <cellStyle name="Euro 2 3" xfId="41"/>
    <cellStyle name="Euro 3" xfId="42"/>
    <cellStyle name="Euro 4" xfId="43"/>
    <cellStyle name="Euro 5" xfId="44"/>
    <cellStyle name="Euro 6" xfId="45"/>
    <cellStyle name="Euro 7" xfId="46"/>
    <cellStyle name="Euro 8" xfId="47"/>
    <cellStyle name="Euro 9" xfId="48"/>
    <cellStyle name="Hipervínculo 2" xfId="49"/>
    <cellStyle name="Millares 2" xfId="50"/>
    <cellStyle name="Millares 2 2" xfId="51"/>
    <cellStyle name="Millares 2 2 2" xfId="52"/>
    <cellStyle name="Millares 2 2 3" xfId="53"/>
    <cellStyle name="Millares 2 2 4" xfId="54"/>
    <cellStyle name="Millares 3" xfId="55"/>
    <cellStyle name="Millares 3 2" xfId="56"/>
    <cellStyle name="Millares 3 2 2" xfId="57"/>
    <cellStyle name="Millares 3 3" xfId="58"/>
    <cellStyle name="Millares 3_Cuadros Estudio Economico Cuba I" xfId="59"/>
    <cellStyle name="Millares 4" xfId="60"/>
    <cellStyle name="Millares 4 2" xfId="61"/>
    <cellStyle name="Millares 5" xfId="62"/>
    <cellStyle name="Millares 5 2" xfId="63"/>
    <cellStyle name="Millares 6" xfId="64"/>
    <cellStyle name="Millares 6 2" xfId="65"/>
    <cellStyle name="Normal" xfId="0" builtinId="0"/>
    <cellStyle name="Normal 10" xfId="66"/>
    <cellStyle name="Normal 11" xfId="67"/>
    <cellStyle name="Normal 16" xfId="68"/>
    <cellStyle name="Normal 17" xfId="69"/>
    <cellStyle name="Normal 2" xfId="70"/>
    <cellStyle name="Normal 2 2" xfId="71"/>
    <cellStyle name="Normal 2 3" xfId="72"/>
    <cellStyle name="Normal 3" xfId="73"/>
    <cellStyle name="Normal 3 10" xfId="74"/>
    <cellStyle name="Normal 3 11" xfId="75"/>
    <cellStyle name="Normal 3 12" xfId="76"/>
    <cellStyle name="Normal 3 13" xfId="77"/>
    <cellStyle name="Normal 3 14" xfId="78"/>
    <cellStyle name="Normal 3 2" xfId="79"/>
    <cellStyle name="Normal 3 2 2" xfId="80"/>
    <cellStyle name="Normal 3 2 3" xfId="81"/>
    <cellStyle name="Normal 3 3" xfId="82"/>
    <cellStyle name="Normal 3 4" xfId="83"/>
    <cellStyle name="Normal 3 5" xfId="84"/>
    <cellStyle name="Normal 3 6" xfId="85"/>
    <cellStyle name="Normal 3 7" xfId="86"/>
    <cellStyle name="Normal 3 8" xfId="87"/>
    <cellStyle name="Normal 3 9" xfId="88"/>
    <cellStyle name="Normal 4" xfId="89"/>
    <cellStyle name="Normal 4 10" xfId="90"/>
    <cellStyle name="Normal 4 11" xfId="91"/>
    <cellStyle name="Normal 4 12" xfId="92"/>
    <cellStyle name="Normal 4 13" xfId="93"/>
    <cellStyle name="Normal 4 14" xfId="94"/>
    <cellStyle name="Normal 4 2" xfId="95"/>
    <cellStyle name="Normal 4 2 2" xfId="96"/>
    <cellStyle name="Normal 4 2 3" xfId="97"/>
    <cellStyle name="Normal 4 3" xfId="98"/>
    <cellStyle name="Normal 4 4" xfId="99"/>
    <cellStyle name="Normal 4 5" xfId="100"/>
    <cellStyle name="Normal 4 6" xfId="101"/>
    <cellStyle name="Normal 4 7" xfId="102"/>
    <cellStyle name="Normal 4 8" xfId="103"/>
    <cellStyle name="Normal 4 9" xfId="104"/>
    <cellStyle name="Normal 5" xfId="105"/>
    <cellStyle name="Normal 6" xfId="106"/>
    <cellStyle name="Normal 6 2" xfId="107"/>
    <cellStyle name="Normal 6 2 2" xfId="108"/>
    <cellStyle name="Normal 6 2 3" xfId="109"/>
    <cellStyle name="Normal 6 2 4" xfId="110"/>
    <cellStyle name="Normal 6 2 5" xfId="111"/>
    <cellStyle name="Normal 6 3" xfId="112"/>
    <cellStyle name="Normal 6 3 2" xfId="113"/>
    <cellStyle name="Normal 6 3 3" xfId="114"/>
    <cellStyle name="Normal 6 4" xfId="115"/>
    <cellStyle name="Normal 6 5" xfId="116"/>
    <cellStyle name="Normal 6 6" xfId="117"/>
    <cellStyle name="Normal 6 7" xfId="118"/>
    <cellStyle name="Normal 7" xfId="119"/>
    <cellStyle name="Normal 8" xfId="120"/>
    <cellStyle name="Normal 9" xfId="121"/>
    <cellStyle name="Normal_3.5" xfId="122"/>
    <cellStyle name="Normal_3.8" xfId="123"/>
    <cellStyle name="Normal_3.9" xfId="1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</a:t>
            </a:r>
            <a:r>
              <a:rPr lang="en-U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3.1: </a:t>
            </a:r>
            <a:r>
              <a:rPr lang="en-U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Santiago de Cuba.Tasa anual de crecimiento</a:t>
            </a:r>
          </a:p>
        </c:rich>
      </c:tx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tx>
            <c:v>Santiago de Cuba.Tasa anual de crecimiento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'3.1'!$A$25:$A$46</c:f>
              <c:numCache>
                <c:formatCode>General</c:formatCode>
                <c:ptCount val="22"/>
                <c:pt idx="0">
                  <c:v>1990</c:v>
                </c:pt>
                <c:pt idx="1">
                  <c:v>2000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</c:numCache>
            </c:numRef>
          </c:xVal>
          <c:yVal>
            <c:numRef>
              <c:f>'3.1'!$G$25:$G$46</c:f>
              <c:numCache>
                <c:formatCode>0.0</c:formatCode>
                <c:ptCount val="22"/>
                <c:pt idx="0">
                  <c:v>9.3000000000000007</c:v>
                </c:pt>
                <c:pt idx="1">
                  <c:v>4.7</c:v>
                </c:pt>
                <c:pt idx="2">
                  <c:v>3.6</c:v>
                </c:pt>
                <c:pt idx="3">
                  <c:v>2.2000000000000002</c:v>
                </c:pt>
                <c:pt idx="4">
                  <c:v>1</c:v>
                </c:pt>
                <c:pt idx="5">
                  <c:v>-0.5</c:v>
                </c:pt>
                <c:pt idx="6">
                  <c:v>-0.1</c:v>
                </c:pt>
                <c:pt idx="7">
                  <c:v>0.1</c:v>
                </c:pt>
                <c:pt idx="8">
                  <c:v>2.2000000000000002</c:v>
                </c:pt>
                <c:pt idx="9">
                  <c:v>0.7</c:v>
                </c:pt>
                <c:pt idx="10">
                  <c:v>2</c:v>
                </c:pt>
                <c:pt idx="11">
                  <c:v>6.4</c:v>
                </c:pt>
                <c:pt idx="12">
                  <c:v>3.3</c:v>
                </c:pt>
                <c:pt idx="13">
                  <c:v>3.3</c:v>
                </c:pt>
                <c:pt idx="14">
                  <c:v>-0.99</c:v>
                </c:pt>
                <c:pt idx="15">
                  <c:v>-2.2000000000000002</c:v>
                </c:pt>
                <c:pt idx="16">
                  <c:v>-2.7</c:v>
                </c:pt>
                <c:pt idx="17">
                  <c:v>-1.7</c:v>
                </c:pt>
                <c:pt idx="18">
                  <c:v>-2.5</c:v>
                </c:pt>
                <c:pt idx="19">
                  <c:v>-1</c:v>
                </c:pt>
                <c:pt idx="20">
                  <c:v>-4.5</c:v>
                </c:pt>
                <c:pt idx="21">
                  <c:v>-3.4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F46-4CA9-AAA7-9DAC471E967E}"/>
            </c:ext>
          </c:extLst>
        </c:ser>
        <c:axId val="41603456"/>
        <c:axId val="41606144"/>
      </c:scatterChart>
      <c:valAx>
        <c:axId val="41603456"/>
        <c:scaling>
          <c:orientation val="minMax"/>
          <c:max val="2022"/>
          <c:min val="1990"/>
        </c:scaling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itchFamily="34" charset="0"/>
                    <a:ea typeface="+mn-ea"/>
                    <a:cs typeface="+mn-cs"/>
                  </a:defRPr>
                </a:pPr>
                <a:r>
                  <a:rPr lang="es-ES" b="1" baseline="0">
                    <a:solidFill>
                      <a:sysClr val="windowText" lastClr="000000"/>
                    </a:solidFill>
                    <a:latin typeface="Arial" pitchFamily="34" charset="0"/>
                  </a:rPr>
                  <a:t>Años</a:t>
                </a:r>
              </a:p>
            </c:rich>
          </c:tx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low"/>
        <c:spPr>
          <a:noFill/>
          <a:ln w="31750" cap="flat" cmpd="sng" algn="ctr">
            <a:solidFill>
              <a:schemeClr val="tx1"/>
            </a:solidFill>
            <a:round/>
          </a:ln>
          <a:effectLst/>
        </c:spPr>
        <c:txPr>
          <a:bodyPr rot="-342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+mn-cs"/>
              </a:defRPr>
            </a:pPr>
            <a:endParaRPr lang="es-ES"/>
          </a:p>
        </c:txPr>
        <c:crossAx val="41606144"/>
        <c:crossesAt val="1"/>
        <c:crossBetween val="midCat"/>
        <c:majorUnit val="2"/>
        <c:minorUnit val="0.1"/>
      </c:valAx>
      <c:valAx>
        <c:axId val="4160614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1603456"/>
        <c:crossesAt val="1971"/>
        <c:crossBetween val="midCat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zero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59055118110236116" l="0.59055118110236116" r="0.59055118110236116" t="0.59055118110236116" header="0.59055118110236116" footer="0.59055118110236116"/>
    <c:pageSetup paperSize="123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+mn-cs"/>
              </a:defRPr>
            </a:pP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</a:rPr>
              <a:t>Gráfico 3.13: Tasa de natalidad y de mortalidad general</a:t>
            </a:r>
          </a:p>
        </c:rich>
      </c:tx>
      <c:layout>
        <c:manualLayout>
          <c:xMode val="edge"/>
          <c:yMode val="edge"/>
          <c:x val="0.28507867243339835"/>
          <c:y val="2.1457867814465518E-2"/>
        </c:manualLayout>
      </c:layout>
      <c:spPr>
        <a:noFill/>
        <a:ln>
          <a:noFill/>
        </a:ln>
        <a:effectLst/>
      </c:spPr>
    </c:title>
    <c:plotArea>
      <c:layout/>
      <c:barChart>
        <c:barDir val="col"/>
        <c:grouping val="clustered"/>
        <c:ser>
          <c:idx val="0"/>
          <c:order val="0"/>
          <c:tx>
            <c:v>Natalidad</c:v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'3.13-14'!$A$14:$A$19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'3.13-14'!$C$14:$C$19</c:f>
              <c:numCache>
                <c:formatCode>#,##0.0</c:formatCode>
                <c:ptCount val="6"/>
                <c:pt idx="0">
                  <c:v>11.6</c:v>
                </c:pt>
                <c:pt idx="1">
                  <c:v>11.5</c:v>
                </c:pt>
                <c:pt idx="2">
                  <c:v>10.8</c:v>
                </c:pt>
                <c:pt idx="3">
                  <c:v>10.9</c:v>
                </c:pt>
                <c:pt idx="4">
                  <c:v>10.9</c:v>
                </c:pt>
                <c:pt idx="5">
                  <c:v>10.485815855369651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DE1-490B-9644-0D68C58CFFC1}"/>
            </c:ext>
          </c:extLst>
        </c:ser>
        <c:ser>
          <c:idx val="1"/>
          <c:order val="1"/>
          <c:tx>
            <c:v>Mortalidad</c:v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'3.13-14'!$A$14:$A$19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'3.13-14'!$D$14:$D$19</c:f>
              <c:numCache>
                <c:formatCode>#,##0.0</c:formatCode>
                <c:ptCount val="6"/>
                <c:pt idx="0">
                  <c:v>8.7685044517095694</c:v>
                </c:pt>
                <c:pt idx="1">
                  <c:v>8.6</c:v>
                </c:pt>
                <c:pt idx="2">
                  <c:v>9</c:v>
                </c:pt>
                <c:pt idx="3">
                  <c:v>9.5</c:v>
                </c:pt>
                <c:pt idx="4">
                  <c:v>13</c:v>
                </c:pt>
                <c:pt idx="5">
                  <c:v>10.01233738612939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DE1-490B-9644-0D68C58CFFC1}"/>
            </c:ext>
          </c:extLst>
        </c:ser>
        <c:axId val="44081536"/>
        <c:axId val="44083072"/>
      </c:barChart>
      <c:catAx>
        <c:axId val="44081536"/>
        <c:scaling>
          <c:orientation val="minMax"/>
        </c:scaling>
        <c:axPos val="b"/>
        <c:numFmt formatCode="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+mn-cs"/>
              </a:defRPr>
            </a:pPr>
            <a:endParaRPr lang="es-ES"/>
          </a:p>
        </c:txPr>
        <c:crossAx val="44083072"/>
        <c:crosses val="autoZero"/>
        <c:auto val="1"/>
        <c:lblAlgn val="ctr"/>
        <c:lblOffset val="100"/>
      </c:catAx>
      <c:valAx>
        <c:axId val="4408307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+mn-cs"/>
              </a:defRPr>
            </a:pPr>
            <a:endParaRPr lang="es-ES"/>
          </a:p>
        </c:txPr>
        <c:crossAx val="4408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59055118110236116" l="0.59055118110236116" r="0.59055118110236116" t="0.59055118110236116" header="0.59055118110236116" footer="0.5905511811023611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vert="horz"/>
          <a:lstStyle/>
          <a:p>
            <a:pPr>
              <a:defRPr/>
            </a:pPr>
            <a:r>
              <a:rPr lang="es-ES" sz="1000"/>
              <a:t>Gráfico 3.13.1:  Tasa de nupcialidad y divorcialidad</a:t>
            </a:r>
          </a:p>
        </c:rich>
      </c:tx>
      <c:layout/>
      <c:spPr>
        <a:noFill/>
        <a:ln>
          <a:noFill/>
        </a:ln>
        <a:effectLst/>
      </c:spPr>
    </c:title>
    <c:plotArea>
      <c:layout/>
      <c:barChart>
        <c:barDir val="col"/>
        <c:grouping val="clustered"/>
        <c:ser>
          <c:idx val="0"/>
          <c:order val="0"/>
          <c:tx>
            <c:v>Nupcialidad</c:v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'3.13-14'!$A$14:$A$19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'3.13-14'!$E$14:$E$19</c:f>
              <c:numCache>
                <c:formatCode>#,##0.0</c:formatCode>
                <c:ptCount val="6"/>
                <c:pt idx="0">
                  <c:v>3.2</c:v>
                </c:pt>
                <c:pt idx="1">
                  <c:v>3.5</c:v>
                </c:pt>
                <c:pt idx="2">
                  <c:v>4</c:v>
                </c:pt>
                <c:pt idx="3">
                  <c:v>2.6</c:v>
                </c:pt>
                <c:pt idx="4">
                  <c:v>1.6139925468129892</c:v>
                </c:pt>
                <c:pt idx="5">
                  <c:v>4.046701144624576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045-4732-BE5F-0CC50BBB9014}"/>
            </c:ext>
          </c:extLst>
        </c:ser>
        <c:ser>
          <c:idx val="1"/>
          <c:order val="1"/>
          <c:tx>
            <c:v>Divorcialidad</c:v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'3.13-14'!$A$14:$A$19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'3.13-14'!$F$14:$F$19</c:f>
              <c:numCache>
                <c:formatCode>#,##0.0</c:formatCode>
                <c:ptCount val="6"/>
                <c:pt idx="0">
                  <c:v>1.3</c:v>
                </c:pt>
                <c:pt idx="1">
                  <c:v>1.4</c:v>
                </c:pt>
                <c:pt idx="2">
                  <c:v>2.1</c:v>
                </c:pt>
                <c:pt idx="3" formatCode="0.0">
                  <c:v>1.5</c:v>
                </c:pt>
                <c:pt idx="4" formatCode="0.0">
                  <c:v>1.1672624668915368</c:v>
                </c:pt>
                <c:pt idx="5" formatCode="0.0">
                  <c:v>1.2144915206935112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045-4732-BE5F-0CC50BBB9014}"/>
            </c:ext>
          </c:extLst>
        </c:ser>
        <c:axId val="44099840"/>
        <c:axId val="44134400"/>
      </c:barChart>
      <c:catAx>
        <c:axId val="44099840"/>
        <c:scaling>
          <c:orientation val="minMax"/>
        </c:scaling>
        <c:axPos val="b"/>
        <c:numFmt formatCode="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 b="0" i="0" baseline="0">
                <a:solidFill>
                  <a:sysClr val="windowText" lastClr="000000"/>
                </a:solidFill>
              </a:defRPr>
            </a:pPr>
            <a:endParaRPr lang="es-ES"/>
          </a:p>
        </c:txPr>
        <c:crossAx val="44134400"/>
        <c:crosses val="autoZero"/>
        <c:auto val="1"/>
        <c:lblAlgn val="ctr"/>
        <c:lblOffset val="100"/>
      </c:catAx>
      <c:valAx>
        <c:axId val="4413440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44099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vert="horz"/>
        <a:lstStyle/>
        <a:p>
          <a:pPr>
            <a:defRPr b="0" i="0" baseline="0">
              <a:solidFill>
                <a:sysClr val="windowText" lastClr="000000"/>
              </a:solidFill>
            </a:defRPr>
          </a:pPr>
          <a:endParaRPr lang="es-ES"/>
        </a:p>
      </c:txPr>
    </c:legend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itchFamily="34" charset="0"/>
        </a:defRPr>
      </a:pPr>
      <a:endParaRPr lang="es-ES"/>
    </a:p>
  </c:txPr>
  <c:printSettings>
    <c:headerFooter/>
    <c:pageMargins b="0.59055118110236116" l="0.59055118110236116" r="0.59055118110236116" t="0.59055118110236116" header="0.59055118110236116" footer="0.59055118110236116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+mn-cs"/>
              </a:defRPr>
            </a:pP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</a:rPr>
              <a:t>Gráfico 3.13: Tasa de natalidad y de mortalidad general</a:t>
            </a:r>
          </a:p>
        </c:rich>
      </c:tx>
      <c:layout>
        <c:manualLayout>
          <c:xMode val="edge"/>
          <c:yMode val="edge"/>
          <c:x val="0.28507867243339835"/>
          <c:y val="2.1457867814465542E-2"/>
        </c:manualLayout>
      </c:layout>
      <c:spPr>
        <a:noFill/>
        <a:ln>
          <a:noFill/>
        </a:ln>
        <a:effectLst/>
      </c:spPr>
    </c:title>
    <c:plotArea>
      <c:layout/>
      <c:barChart>
        <c:barDir val="col"/>
        <c:grouping val="clustered"/>
        <c:ser>
          <c:idx val="0"/>
          <c:order val="0"/>
          <c:tx>
            <c:v>Natalidad</c:v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'3.13-14'!$A$14:$A$19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'3.13-14'!$C$14:$C$19</c:f>
              <c:numCache>
                <c:formatCode>#,##0.0</c:formatCode>
                <c:ptCount val="6"/>
                <c:pt idx="0">
                  <c:v>11.6</c:v>
                </c:pt>
                <c:pt idx="1">
                  <c:v>11.5</c:v>
                </c:pt>
                <c:pt idx="2">
                  <c:v>10.8</c:v>
                </c:pt>
                <c:pt idx="3">
                  <c:v>10.9</c:v>
                </c:pt>
                <c:pt idx="4">
                  <c:v>10.9</c:v>
                </c:pt>
                <c:pt idx="5">
                  <c:v>10.485815855369651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DE1-490B-9644-0D68C58CFFC1}"/>
            </c:ext>
          </c:extLst>
        </c:ser>
        <c:ser>
          <c:idx val="1"/>
          <c:order val="1"/>
          <c:tx>
            <c:v>Mortalidad</c:v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'3.13-14'!$A$14:$A$19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'3.13-14'!$D$14:$D$19</c:f>
              <c:numCache>
                <c:formatCode>#,##0.0</c:formatCode>
                <c:ptCount val="6"/>
                <c:pt idx="0">
                  <c:v>8.7685044517095694</c:v>
                </c:pt>
                <c:pt idx="1">
                  <c:v>8.6</c:v>
                </c:pt>
                <c:pt idx="2">
                  <c:v>9</c:v>
                </c:pt>
                <c:pt idx="3">
                  <c:v>9.5</c:v>
                </c:pt>
                <c:pt idx="4">
                  <c:v>13</c:v>
                </c:pt>
                <c:pt idx="5">
                  <c:v>10.01233738612939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DE1-490B-9644-0D68C58CFFC1}"/>
            </c:ext>
          </c:extLst>
        </c:ser>
        <c:axId val="56603392"/>
        <c:axId val="56604928"/>
      </c:barChart>
      <c:catAx>
        <c:axId val="56603392"/>
        <c:scaling>
          <c:orientation val="minMax"/>
        </c:scaling>
        <c:axPos val="b"/>
        <c:numFmt formatCode="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+mn-cs"/>
              </a:defRPr>
            </a:pPr>
            <a:endParaRPr lang="es-ES"/>
          </a:p>
        </c:txPr>
        <c:crossAx val="56604928"/>
        <c:crosses val="autoZero"/>
        <c:auto val="1"/>
        <c:lblAlgn val="ctr"/>
        <c:lblOffset val="100"/>
      </c:catAx>
      <c:valAx>
        <c:axId val="5660492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+mn-cs"/>
              </a:defRPr>
            </a:pPr>
            <a:endParaRPr lang="es-ES"/>
          </a:p>
        </c:txPr>
        <c:crossAx val="5660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5905511811023606" l="0.5905511811023606" r="0.5905511811023606" t="0.5905511811023606" header="0.5905511811023606" footer="0.5905511811023606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vert="horz"/>
          <a:lstStyle/>
          <a:p>
            <a:pPr>
              <a:defRPr/>
            </a:pPr>
            <a:r>
              <a:rPr lang="es-ES" sz="1000"/>
              <a:t>Gráfico 3.13.1:  Tasa de nupcialidad y divorcialidad</a:t>
            </a:r>
          </a:p>
        </c:rich>
      </c:tx>
      <c:layout/>
      <c:spPr>
        <a:noFill/>
        <a:ln>
          <a:noFill/>
        </a:ln>
        <a:effectLst/>
      </c:spPr>
    </c:title>
    <c:plotArea>
      <c:layout>
        <c:manualLayout>
          <c:layoutTarget val="inner"/>
          <c:xMode val="edge"/>
          <c:yMode val="edge"/>
          <c:x val="6.2586116390623586E-2"/>
          <c:y val="5.463727242869252E-2"/>
          <c:w val="0.90063227441397409"/>
          <c:h val="0.73927241099225716"/>
        </c:manualLayout>
      </c:layout>
      <c:barChart>
        <c:barDir val="col"/>
        <c:grouping val="clustered"/>
        <c:ser>
          <c:idx val="0"/>
          <c:order val="0"/>
          <c:tx>
            <c:v>Nupcialidad</c:v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'3.13-14'!$A$14:$A$19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'3.13-14'!$E$14:$E$19</c:f>
              <c:numCache>
                <c:formatCode>#,##0.0</c:formatCode>
                <c:ptCount val="6"/>
                <c:pt idx="0">
                  <c:v>3.2</c:v>
                </c:pt>
                <c:pt idx="1">
                  <c:v>3.5</c:v>
                </c:pt>
                <c:pt idx="2">
                  <c:v>4</c:v>
                </c:pt>
                <c:pt idx="3">
                  <c:v>2.6</c:v>
                </c:pt>
                <c:pt idx="4">
                  <c:v>1.6139925468129892</c:v>
                </c:pt>
                <c:pt idx="5">
                  <c:v>4.046701144624576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045-4732-BE5F-0CC50BBB9014}"/>
            </c:ext>
          </c:extLst>
        </c:ser>
        <c:ser>
          <c:idx val="1"/>
          <c:order val="1"/>
          <c:tx>
            <c:v>Divorcialidad</c:v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'3.13-14'!$A$14:$A$19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'3.13-14'!$F$14:$F$19</c:f>
              <c:numCache>
                <c:formatCode>#,##0.0</c:formatCode>
                <c:ptCount val="6"/>
                <c:pt idx="0">
                  <c:v>1.3</c:v>
                </c:pt>
                <c:pt idx="1">
                  <c:v>1.4</c:v>
                </c:pt>
                <c:pt idx="2">
                  <c:v>2.1</c:v>
                </c:pt>
                <c:pt idx="3" formatCode="0.0">
                  <c:v>1.5</c:v>
                </c:pt>
                <c:pt idx="4" formatCode="0.0">
                  <c:v>1.1672624668915368</c:v>
                </c:pt>
                <c:pt idx="5" formatCode="0.0">
                  <c:v>1.2144915206935112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045-4732-BE5F-0CC50BBB9014}"/>
            </c:ext>
          </c:extLst>
        </c:ser>
        <c:axId val="72120960"/>
        <c:axId val="72126848"/>
      </c:barChart>
      <c:catAx>
        <c:axId val="72120960"/>
        <c:scaling>
          <c:orientation val="minMax"/>
        </c:scaling>
        <c:axPos val="b"/>
        <c:numFmt formatCode="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 b="0" i="0" baseline="0">
                <a:solidFill>
                  <a:sysClr val="windowText" lastClr="000000"/>
                </a:solidFill>
              </a:defRPr>
            </a:pPr>
            <a:endParaRPr lang="es-ES"/>
          </a:p>
        </c:txPr>
        <c:crossAx val="72126848"/>
        <c:crosses val="autoZero"/>
        <c:auto val="1"/>
        <c:lblAlgn val="ctr"/>
        <c:lblOffset val="100"/>
      </c:catAx>
      <c:valAx>
        <c:axId val="7212684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7212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vert="horz"/>
        <a:lstStyle/>
        <a:p>
          <a:pPr>
            <a:defRPr b="0" i="0" baseline="0">
              <a:solidFill>
                <a:sysClr val="windowText" lastClr="000000"/>
              </a:solidFill>
            </a:defRPr>
          </a:pPr>
          <a:endParaRPr lang="es-ES"/>
        </a:p>
      </c:txPr>
    </c:legend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itchFamily="34" charset="0"/>
        </a:defRPr>
      </a:pPr>
      <a:endParaRPr lang="es-ES"/>
    </a:p>
  </c:txPr>
  <c:printSettings>
    <c:headerFooter/>
    <c:pageMargins b="0.5905511811023606" l="0.5905511811023606" r="0.5905511811023606" t="0.5905511811023606" header="0.5905511811023606" footer="0.5905511811023606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+mn-cs"/>
              </a:defRPr>
            </a:pPr>
            <a:r>
              <a:rPr lang="en-US" sz="1000" b="1" baseline="0">
                <a:solidFill>
                  <a:sysClr val="windowText" lastClr="000000"/>
                </a:solidFill>
                <a:latin typeface="Arial" pitchFamily="34" charset="0"/>
              </a:rPr>
              <a:t>Gráfico 3.19: Saldo Migratorio Total por Municipio año 2022</a:t>
            </a:r>
          </a:p>
        </c:rich>
      </c:tx>
      <c:spPr>
        <a:noFill/>
        <a:ln>
          <a:noFill/>
        </a:ln>
        <a:effectLst/>
      </c:spPr>
    </c:title>
    <c:plotArea>
      <c:layout/>
      <c:barChart>
        <c:barDir val="col"/>
        <c:grouping val="clustered"/>
        <c:ser>
          <c:idx val="0"/>
          <c:order val="0"/>
          <c:tx>
            <c:v>Saldo Migratorio total por municipio</c:v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'3.19-20'!$A$21:$A$29</c:f>
              <c:strCache>
                <c:ptCount val="9"/>
                <c:pt idx="0">
                  <c:v>Contramaestre</c:v>
                </c:pt>
                <c:pt idx="1">
                  <c:v>Mella</c:v>
                </c:pt>
                <c:pt idx="2">
                  <c:v>San Luis</c:v>
                </c:pt>
                <c:pt idx="3">
                  <c:v>Segundo Frente</c:v>
                </c:pt>
                <c:pt idx="4">
                  <c:v>Songo-La Maya</c:v>
                </c:pt>
                <c:pt idx="5">
                  <c:v>Santiago de Cuba</c:v>
                </c:pt>
                <c:pt idx="6">
                  <c:v>Palma Soriano</c:v>
                </c:pt>
                <c:pt idx="7">
                  <c:v>Tercer Frente</c:v>
                </c:pt>
                <c:pt idx="8">
                  <c:v>Guamá</c:v>
                </c:pt>
              </c:strCache>
            </c:strRef>
          </c:cat>
          <c:val>
            <c:numRef>
              <c:f>'3.19-20'!$G$21:$G$29</c:f>
              <c:numCache>
                <c:formatCode>General</c:formatCode>
                <c:ptCount val="9"/>
                <c:pt idx="0">
                  <c:v>-439</c:v>
                </c:pt>
                <c:pt idx="1">
                  <c:v>-226</c:v>
                </c:pt>
                <c:pt idx="2">
                  <c:v>-631</c:v>
                </c:pt>
                <c:pt idx="3">
                  <c:v>-235</c:v>
                </c:pt>
                <c:pt idx="4">
                  <c:v>-722</c:v>
                </c:pt>
                <c:pt idx="5">
                  <c:v>-710</c:v>
                </c:pt>
                <c:pt idx="6">
                  <c:v>-844</c:v>
                </c:pt>
                <c:pt idx="7">
                  <c:v>-183</c:v>
                </c:pt>
                <c:pt idx="8">
                  <c:v>-60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02D-4754-973A-85356D71E1B4}"/>
            </c:ext>
          </c:extLst>
        </c:ser>
        <c:axId val="45855488"/>
        <c:axId val="45857024"/>
      </c:barChart>
      <c:catAx>
        <c:axId val="45855488"/>
        <c:scaling>
          <c:orientation val="minMax"/>
        </c:scaling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tickLblPos val="low"/>
        <c:spPr>
          <a:noFill/>
          <a:ln w="31750" cap="flat" cmpd="sng" algn="ctr">
            <a:solidFill>
              <a:schemeClr val="tx1"/>
            </a:solidFill>
            <a:round/>
          </a:ln>
          <a:effectLst/>
        </c:spPr>
        <c:txPr>
          <a:bodyPr rot="-342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857024"/>
        <c:crossesAt val="0"/>
        <c:auto val="1"/>
        <c:lblAlgn val="ctr"/>
        <c:lblOffset val="100"/>
      </c:catAx>
      <c:valAx>
        <c:axId val="45857024"/>
        <c:scaling>
          <c:orientation val="minMax"/>
          <c:max val="-60"/>
          <c:min val="-90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855488"/>
        <c:crosses val="autoZero"/>
        <c:crossBetween val="between"/>
        <c:majorUnit val="100"/>
        <c:minorUnit val="1"/>
      </c:valAx>
      <c:spPr>
        <a:noFill/>
        <a:ln>
          <a:noFill/>
        </a:ln>
        <a:effectLst/>
      </c:spPr>
    </c:plotArea>
    <c:plotVisOnly val="1"/>
    <c:dispBlanksAs val="zero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59055118110236116" l="0.59055118110236116" r="0.59055118110236116" t="0.59055118110236116" header="0.59055118110236116" footer="0.59055118110236116"/>
    <c:pageSetup paperSize="123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27</xdr:row>
      <xdr:rowOff>161925</xdr:rowOff>
    </xdr:from>
    <xdr:to>
      <xdr:col>17</xdr:col>
      <xdr:colOff>552450</xdr:colOff>
      <xdr:row>53</xdr:row>
      <xdr:rowOff>38101</xdr:rowOff>
    </xdr:to>
    <xdr:graphicFrame macro="">
      <xdr:nvGraphicFramePr>
        <xdr:cNvPr id="3" name="1 Gráfico">
          <a:extLst>
            <a:ext uri="{FF2B5EF4-FFF2-40B4-BE49-F238E27FC236}">
              <a16:creationId xmlns="" xmlns:a16="http://schemas.microsoft.com/office/drawing/2014/main" id="{E459FD5B-B995-4B89-AA50-3EE2A4D57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7</xdr:col>
      <xdr:colOff>361127</xdr:colOff>
      <xdr:row>34</xdr:row>
      <xdr:rowOff>123825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14400"/>
          <a:ext cx="6228527" cy="43910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392212</xdr:colOff>
      <xdr:row>2</xdr:row>
      <xdr:rowOff>1119</xdr:rowOff>
    </xdr:from>
    <xdr:to>
      <xdr:col>15</xdr:col>
      <xdr:colOff>593911</xdr:colOff>
      <xdr:row>27</xdr:row>
      <xdr:rowOff>134470</xdr:rowOff>
    </xdr:to>
    <xdr:graphicFrame macro="">
      <xdr:nvGraphicFramePr>
        <xdr:cNvPr id="7" name="Gráfico 6">
          <a:extLst>
            <a:ext uri="{FF2B5EF4-FFF2-40B4-BE49-F238E27FC236}">
              <a16:creationId xmlns="" xmlns:a16="http://schemas.microsoft.com/office/drawing/2014/main" id="{4AB833B9-2A04-4182-ABB1-88EBF5E10F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280147</xdr:colOff>
      <xdr:row>146</xdr:row>
      <xdr:rowOff>56029</xdr:rowOff>
    </xdr:from>
    <xdr:to>
      <xdr:col>15</xdr:col>
      <xdr:colOff>481846</xdr:colOff>
      <xdr:row>172</xdr:row>
      <xdr:rowOff>110939</xdr:rowOff>
    </xdr:to>
    <xdr:graphicFrame macro="">
      <xdr:nvGraphicFramePr>
        <xdr:cNvPr id="8" name="Gráfico 7">
          <a:extLst>
            <a:ext uri="{FF2B5EF4-FFF2-40B4-BE49-F238E27FC236}">
              <a16:creationId xmlns="" xmlns:a16="http://schemas.microsoft.com/office/drawing/2014/main" id="{CF2830ED-A7EA-487E-9A11-D43AABDC8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582706</xdr:colOff>
      <xdr:row>36</xdr:row>
      <xdr:rowOff>11205</xdr:rowOff>
    </xdr:from>
    <xdr:to>
      <xdr:col>6</xdr:col>
      <xdr:colOff>795611</xdr:colOff>
      <xdr:row>80</xdr:row>
      <xdr:rowOff>43704</xdr:rowOff>
    </xdr:to>
    <xdr:graphicFrame macro="">
      <xdr:nvGraphicFramePr>
        <xdr:cNvPr id="6" name="Gráfico 6">
          <a:extLst>
            <a:ext uri="{FF2B5EF4-FFF2-40B4-BE49-F238E27FC236}">
              <a16:creationId xmlns="" xmlns:a16="http://schemas.microsoft.com/office/drawing/2014/main" id="{4AB833B9-2A04-4182-ABB1-88EBF5E10F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1042146</xdr:colOff>
      <xdr:row>96</xdr:row>
      <xdr:rowOff>56029</xdr:rowOff>
    </xdr:from>
    <xdr:to>
      <xdr:col>6</xdr:col>
      <xdr:colOff>795617</xdr:colOff>
      <xdr:row>142</xdr:row>
      <xdr:rowOff>33618</xdr:rowOff>
    </xdr:to>
    <xdr:graphicFrame macro="">
      <xdr:nvGraphicFramePr>
        <xdr:cNvPr id="9" name="Gráfico 7">
          <a:extLst>
            <a:ext uri="{FF2B5EF4-FFF2-40B4-BE49-F238E27FC236}">
              <a16:creationId xmlns="" xmlns:a16="http://schemas.microsoft.com/office/drawing/2014/main" id="{CF2830ED-A7EA-487E-9A11-D43AABDC8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6</xdr:row>
      <xdr:rowOff>28575</xdr:rowOff>
    </xdr:from>
    <xdr:to>
      <xdr:col>22</xdr:col>
      <xdr:colOff>295275</xdr:colOff>
      <xdr:row>32</xdr:row>
      <xdr:rowOff>152401</xdr:rowOff>
    </xdr:to>
    <xdr:graphicFrame macro="">
      <xdr:nvGraphicFramePr>
        <xdr:cNvPr id="3" name="1 Gráfico">
          <a:extLst>
            <a:ext uri="{FF2B5EF4-FFF2-40B4-BE49-F238E27FC236}">
              <a16:creationId xmlns="" xmlns:a16="http://schemas.microsoft.com/office/drawing/2014/main" id="{3C8EFDF5-485D-428B-8EED-7F3D8BB1AF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3%20ONEI/Nueva%20informaci&#243;n/Anuario%202019%20edicion%202020%20%20(bloqueada)/PROVINCIA/https:/webmail.cepal.org/mail/ccavada.nsf/0/A05D48DC786A86FF84257451001263BA/$File/OCTUBRE/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 2007-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Cambria-Calibri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-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atMod val="350000"/>
              <a:shade val="99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07-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Cambria-Calibri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-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atMod val="350000"/>
              <a:shade val="99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07-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Cambria-Calibri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-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atMod val="350000"/>
              <a:shade val="99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6"/>
  </sheetPr>
  <dimension ref="A1:Y66"/>
  <sheetViews>
    <sheetView showGridLines="0" zoomScaleSheetLayoutView="100" workbookViewId="0">
      <selection activeCell="A17" sqref="A17"/>
    </sheetView>
  </sheetViews>
  <sheetFormatPr baseColWidth="10" defaultRowHeight="12"/>
  <cols>
    <col min="1" max="1" width="42.125" style="2" customWidth="1"/>
    <col min="2" max="3" width="1.625" style="2" customWidth="1"/>
    <col min="4" max="8" width="12.625" style="2" customWidth="1"/>
    <col min="9" max="9" width="1.625" style="2" customWidth="1"/>
    <col min="10" max="10" width="11" style="2" bestFit="1"/>
    <col min="11" max="11" width="11" style="2"/>
    <col min="12" max="12" width="12.875" style="2" customWidth="1"/>
    <col min="13" max="14" width="11" style="2"/>
    <col min="15" max="23" width="8.625" style="133" customWidth="1"/>
    <col min="24" max="16384" width="11" style="2"/>
  </cols>
  <sheetData>
    <row r="1" spans="1:25" s="64" customFormat="1" ht="1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O1" s="501"/>
      <c r="P1" s="501"/>
      <c r="Q1" s="501"/>
      <c r="R1" s="501"/>
      <c r="S1" s="501"/>
      <c r="T1" s="501"/>
      <c r="U1" s="501"/>
      <c r="V1" s="501"/>
      <c r="W1" s="501"/>
    </row>
    <row r="2" spans="1:25" ht="15" customHeight="1">
      <c r="A2" s="58"/>
      <c r="B2" s="58"/>
      <c r="C2" s="58"/>
      <c r="D2" s="58"/>
      <c r="E2" s="58"/>
      <c r="F2" s="58"/>
      <c r="G2" s="58"/>
      <c r="H2" s="58"/>
      <c r="I2" s="58"/>
    </row>
    <row r="3" spans="1:25" ht="5.0999999999999996" customHeight="1">
      <c r="A3" s="59"/>
      <c r="B3" s="59"/>
      <c r="C3" s="59"/>
      <c r="D3" s="59"/>
      <c r="E3" s="59"/>
      <c r="F3" s="59"/>
      <c r="G3" s="59"/>
      <c r="H3" s="59"/>
      <c r="I3" s="9"/>
    </row>
    <row r="4" spans="1:25" ht="5.0999999999999996" customHeight="1">
      <c r="A4" s="339"/>
      <c r="B4" s="339"/>
      <c r="C4" s="339"/>
      <c r="D4" s="339"/>
      <c r="E4" s="339"/>
      <c r="F4" s="339"/>
      <c r="G4" s="339"/>
      <c r="H4" s="339"/>
      <c r="I4" s="9"/>
      <c r="J4" s="9"/>
      <c r="K4" s="9"/>
      <c r="L4" s="9"/>
      <c r="M4" s="9"/>
      <c r="N4" s="9"/>
      <c r="O4" s="41"/>
      <c r="P4" s="41"/>
      <c r="Q4" s="41"/>
      <c r="R4" s="41"/>
      <c r="S4" s="41"/>
      <c r="T4" s="41"/>
      <c r="U4" s="41"/>
      <c r="V4" s="41"/>
      <c r="W4" s="41"/>
      <c r="X4" s="9"/>
      <c r="Y4" s="9"/>
    </row>
    <row r="5" spans="1:25" ht="15" customHeight="1">
      <c r="A5" s="339"/>
      <c r="B5" s="339"/>
      <c r="C5" s="339"/>
      <c r="D5" s="339"/>
      <c r="E5" s="339"/>
      <c r="F5" s="339"/>
      <c r="G5" s="566" t="s">
        <v>1</v>
      </c>
      <c r="H5" s="566"/>
      <c r="J5" s="9"/>
      <c r="K5" s="9"/>
      <c r="L5" s="9"/>
      <c r="M5" s="9"/>
      <c r="N5" s="9"/>
      <c r="O5" s="41"/>
      <c r="P5" s="41"/>
      <c r="Q5" s="41"/>
      <c r="R5" s="41"/>
      <c r="S5" s="41"/>
      <c r="T5" s="41"/>
      <c r="U5" s="41"/>
      <c r="V5" s="41"/>
      <c r="W5" s="41"/>
      <c r="X5" s="9"/>
      <c r="Y5" s="9"/>
    </row>
    <row r="6" spans="1:25" ht="5.0999999999999996" customHeight="1">
      <c r="A6" s="339"/>
      <c r="B6" s="339"/>
      <c r="C6" s="339"/>
      <c r="D6" s="339"/>
      <c r="E6" s="339"/>
      <c r="F6" s="339"/>
      <c r="G6" s="340"/>
      <c r="H6" s="340"/>
      <c r="J6" s="9"/>
      <c r="K6" s="9"/>
      <c r="L6" s="9"/>
      <c r="M6" s="9"/>
      <c r="N6" s="9"/>
      <c r="O6" s="41"/>
      <c r="P6" s="41"/>
      <c r="Q6" s="41"/>
      <c r="R6" s="41"/>
      <c r="S6" s="41"/>
      <c r="T6" s="41"/>
      <c r="U6" s="41"/>
      <c r="V6" s="41"/>
      <c r="W6" s="41"/>
      <c r="X6" s="9"/>
      <c r="Y6" s="9"/>
    </row>
    <row r="7" spans="1:25" ht="5.0999999999999996" customHeight="1">
      <c r="A7" s="339"/>
      <c r="B7" s="339"/>
      <c r="C7" s="339"/>
      <c r="D7" s="339"/>
      <c r="E7" s="339"/>
      <c r="F7" s="339"/>
      <c r="G7" s="340"/>
      <c r="H7" s="340"/>
      <c r="J7" s="9"/>
      <c r="K7" s="9"/>
      <c r="L7" s="9"/>
      <c r="M7" s="9"/>
      <c r="N7" s="9"/>
      <c r="O7" s="41"/>
      <c r="P7" s="41"/>
      <c r="Q7" s="41"/>
      <c r="R7" s="41"/>
      <c r="S7" s="41"/>
      <c r="T7" s="41"/>
      <c r="U7" s="41"/>
      <c r="V7" s="41"/>
      <c r="W7" s="41"/>
      <c r="X7" s="9"/>
      <c r="Y7" s="9"/>
    </row>
    <row r="8" spans="1:25" ht="15" customHeight="1">
      <c r="A8" s="339"/>
      <c r="B8" s="339"/>
      <c r="C8" s="339"/>
      <c r="D8" s="339"/>
      <c r="E8" s="339"/>
      <c r="F8" s="339"/>
      <c r="G8" s="341" t="s">
        <v>2</v>
      </c>
      <c r="H8" s="341" t="s">
        <v>3</v>
      </c>
      <c r="J8" s="9"/>
      <c r="K8" s="9"/>
      <c r="L8" s="9"/>
      <c r="M8" s="9"/>
      <c r="N8" s="514"/>
      <c r="O8" s="532"/>
      <c r="P8" s="532"/>
      <c r="Q8" s="41"/>
      <c r="R8" s="41"/>
      <c r="S8" s="41"/>
      <c r="T8" s="41"/>
      <c r="U8" s="41"/>
      <c r="V8" s="41"/>
      <c r="W8" s="41"/>
      <c r="X8" s="9"/>
      <c r="Y8" s="9"/>
    </row>
    <row r="9" spans="1:25" ht="15" customHeight="1">
      <c r="A9" s="339"/>
      <c r="B9" s="339"/>
      <c r="C9" s="339"/>
      <c r="D9" s="339"/>
      <c r="E9" s="339"/>
      <c r="F9" s="339"/>
      <c r="G9" s="341" t="s">
        <v>4</v>
      </c>
      <c r="H9" s="341" t="s">
        <v>5</v>
      </c>
      <c r="I9" s="9"/>
      <c r="J9" s="9"/>
      <c r="K9" s="9"/>
      <c r="L9" s="9"/>
      <c r="M9" s="9"/>
      <c r="N9" s="514"/>
      <c r="O9" s="532"/>
      <c r="P9" s="533"/>
      <c r="Q9" s="279"/>
      <c r="R9" s="41"/>
      <c r="S9" s="41"/>
      <c r="T9" s="41"/>
      <c r="U9" s="41"/>
      <c r="V9" s="41"/>
      <c r="W9" s="41"/>
      <c r="X9" s="9"/>
      <c r="Y9" s="9"/>
    </row>
    <row r="10" spans="1:25" ht="15" customHeight="1">
      <c r="A10" s="339"/>
      <c r="B10" s="339"/>
      <c r="C10" s="339"/>
      <c r="D10" s="566" t="s">
        <v>6</v>
      </c>
      <c r="E10" s="566"/>
      <c r="F10" s="566"/>
      <c r="G10" s="341" t="s">
        <v>184</v>
      </c>
      <c r="H10" s="341" t="s">
        <v>7</v>
      </c>
      <c r="I10" s="9"/>
      <c r="J10" s="514"/>
      <c r="K10" s="514"/>
      <c r="L10" s="514"/>
      <c r="M10" s="514"/>
      <c r="N10" s="514"/>
      <c r="O10" s="532"/>
      <c r="P10" s="532"/>
      <c r="Q10" s="41"/>
      <c r="R10" s="41"/>
      <c r="S10" s="41"/>
      <c r="T10" s="41"/>
      <c r="U10" s="41"/>
      <c r="V10" s="41"/>
      <c r="W10" s="41"/>
      <c r="X10" s="9"/>
      <c r="Y10" s="9"/>
    </row>
    <row r="11" spans="1:25" s="267" customFormat="1" ht="5.0999999999999996" customHeight="1">
      <c r="A11" s="518"/>
      <c r="B11" s="518"/>
      <c r="C11" s="518"/>
      <c r="D11" s="530"/>
      <c r="E11" s="530"/>
      <c r="F11" s="530"/>
      <c r="G11" s="516"/>
      <c r="H11" s="516"/>
      <c r="I11" s="514"/>
      <c r="J11" s="514"/>
      <c r="K11" s="514"/>
      <c r="L11" s="514"/>
      <c r="M11" s="514"/>
      <c r="N11" s="514"/>
      <c r="O11" s="532"/>
      <c r="P11" s="532"/>
      <c r="Q11" s="532"/>
      <c r="R11" s="532"/>
      <c r="S11" s="532"/>
      <c r="T11" s="532"/>
      <c r="U11" s="532"/>
      <c r="V11" s="532"/>
      <c r="W11" s="532"/>
      <c r="X11" s="514"/>
      <c r="Y11" s="514"/>
    </row>
    <row r="12" spans="1:25" s="267" customFormat="1" ht="5.0999999999999996" customHeight="1">
      <c r="A12" s="518"/>
      <c r="B12" s="518"/>
      <c r="C12" s="518"/>
      <c r="D12" s="530"/>
      <c r="E12" s="530"/>
      <c r="F12" s="530"/>
      <c r="G12" s="516"/>
      <c r="H12" s="516"/>
      <c r="I12" s="514"/>
      <c r="J12" s="514"/>
      <c r="K12" s="514"/>
      <c r="L12" s="514"/>
      <c r="M12" s="514"/>
      <c r="N12" s="514"/>
      <c r="O12" s="532"/>
      <c r="P12" s="532"/>
      <c r="Q12" s="532"/>
      <c r="R12" s="532"/>
      <c r="S12" s="532"/>
      <c r="T12" s="532"/>
      <c r="U12" s="532"/>
      <c r="V12" s="532"/>
      <c r="W12" s="532"/>
      <c r="X12" s="514"/>
      <c r="Y12" s="514"/>
    </row>
    <row r="13" spans="1:25" s="267" customFormat="1" ht="15" customHeight="1">
      <c r="A13" s="342" t="s">
        <v>109</v>
      </c>
      <c r="B13" s="342"/>
      <c r="C13" s="342"/>
      <c r="D13" s="403" t="s">
        <v>8</v>
      </c>
      <c r="E13" s="403" t="s">
        <v>9</v>
      </c>
      <c r="F13" s="403" t="s">
        <v>10</v>
      </c>
      <c r="G13" s="403" t="s">
        <v>11</v>
      </c>
      <c r="H13" s="403" t="s">
        <v>211</v>
      </c>
      <c r="I13" s="514"/>
      <c r="J13" s="515"/>
      <c r="K13" s="515"/>
      <c r="L13" s="516"/>
      <c r="M13" s="516"/>
      <c r="N13" s="516"/>
      <c r="O13" s="532"/>
      <c r="P13" s="532"/>
      <c r="Q13" s="532"/>
      <c r="R13" s="532"/>
      <c r="S13" s="532"/>
      <c r="T13" s="532"/>
      <c r="U13" s="532"/>
      <c r="V13" s="532"/>
      <c r="W13" s="532"/>
      <c r="X13" s="514"/>
      <c r="Y13" s="514"/>
    </row>
    <row r="14" spans="1:25" s="267" customFormat="1" ht="5.0999999999999996" customHeight="1">
      <c r="A14" s="515"/>
      <c r="B14" s="515"/>
      <c r="C14" s="515"/>
      <c r="D14" s="518"/>
      <c r="E14" s="530"/>
      <c r="F14" s="518"/>
      <c r="G14" s="516"/>
      <c r="H14" s="516"/>
      <c r="I14" s="514"/>
      <c r="J14" s="515"/>
      <c r="K14" s="515"/>
      <c r="L14" s="516"/>
      <c r="M14" s="517"/>
      <c r="N14" s="517"/>
      <c r="O14" s="532"/>
      <c r="P14" s="532"/>
      <c r="Q14" s="532"/>
      <c r="R14" s="532"/>
      <c r="S14" s="532"/>
      <c r="T14" s="532"/>
      <c r="U14" s="532"/>
      <c r="V14" s="532"/>
      <c r="W14" s="532"/>
      <c r="X14" s="514"/>
      <c r="Y14" s="514"/>
    </row>
    <row r="15" spans="1:25" s="267" customFormat="1" ht="5.0999999999999996" customHeight="1">
      <c r="A15" s="555"/>
      <c r="B15" s="555"/>
      <c r="C15" s="555"/>
      <c r="D15" s="514"/>
      <c r="E15" s="532"/>
      <c r="F15" s="514"/>
      <c r="G15" s="540"/>
      <c r="H15" s="540"/>
      <c r="I15" s="514"/>
      <c r="J15" s="518"/>
      <c r="K15" s="518"/>
      <c r="L15" s="516"/>
      <c r="M15" s="517"/>
      <c r="N15" s="517"/>
      <c r="O15" s="532"/>
      <c r="P15" s="532"/>
      <c r="Q15" s="532"/>
      <c r="R15" s="532"/>
      <c r="S15" s="532"/>
      <c r="T15" s="532"/>
      <c r="U15" s="532"/>
      <c r="V15" s="532"/>
      <c r="W15" s="532"/>
      <c r="X15" s="514"/>
      <c r="Y15" s="514"/>
    </row>
    <row r="16" spans="1:25" s="531" customFormat="1" ht="15" customHeight="1">
      <c r="A16" s="342" t="s">
        <v>12</v>
      </c>
      <c r="B16" s="342"/>
      <c r="C16" s="342"/>
      <c r="D16" s="339"/>
      <c r="E16" s="340"/>
      <c r="F16" s="339"/>
      <c r="G16" s="403"/>
      <c r="H16" s="403"/>
      <c r="I16" s="518"/>
      <c r="J16" s="519"/>
      <c r="K16" s="519"/>
      <c r="L16" s="520"/>
      <c r="M16" s="521"/>
      <c r="N16" s="521"/>
      <c r="O16" s="530"/>
      <c r="P16" s="530"/>
      <c r="Q16" s="530"/>
      <c r="R16" s="530"/>
      <c r="S16" s="530"/>
      <c r="T16" s="530"/>
      <c r="U16" s="530"/>
      <c r="V16" s="530"/>
      <c r="W16" s="530"/>
      <c r="X16" s="518"/>
      <c r="Y16" s="518"/>
    </row>
    <row r="17" spans="1:25" s="267" customFormat="1" ht="15" customHeight="1">
      <c r="A17" s="555">
        <v>1931</v>
      </c>
      <c r="B17" s="555"/>
      <c r="C17" s="555"/>
      <c r="D17" s="548">
        <v>320859</v>
      </c>
      <c r="E17" s="548">
        <v>171878</v>
      </c>
      <c r="F17" s="548">
        <v>148981</v>
      </c>
      <c r="G17" s="556">
        <v>31.4</v>
      </c>
      <c r="H17" s="548">
        <f t="shared" ref="H17:H23" si="0">E17/F17*1000</f>
        <v>1153.6907390875347</v>
      </c>
      <c r="J17" s="515"/>
      <c r="K17" s="515"/>
      <c r="L17" s="522"/>
      <c r="M17" s="523"/>
      <c r="N17" s="523"/>
      <c r="O17" s="534"/>
      <c r="P17" s="535"/>
      <c r="Q17" s="543"/>
      <c r="R17" s="534"/>
      <c r="S17" s="544"/>
      <c r="T17" s="545"/>
      <c r="U17" s="546"/>
      <c r="V17" s="547"/>
      <c r="W17" s="534"/>
      <c r="X17" s="514"/>
      <c r="Y17" s="514"/>
    </row>
    <row r="18" spans="1:25" s="267" customFormat="1" ht="15" customHeight="1">
      <c r="A18" s="555">
        <v>1943</v>
      </c>
      <c r="B18" s="555"/>
      <c r="C18" s="555"/>
      <c r="D18" s="548">
        <v>373124</v>
      </c>
      <c r="E18" s="548">
        <v>192412</v>
      </c>
      <c r="F18" s="548">
        <v>180712</v>
      </c>
      <c r="G18" s="556">
        <v>12.6</v>
      </c>
      <c r="H18" s="548">
        <f t="shared" si="0"/>
        <v>1064.7439018991545</v>
      </c>
      <c r="J18" s="519"/>
      <c r="K18" s="519"/>
      <c r="L18" s="524"/>
      <c r="M18" s="525"/>
      <c r="N18" s="522"/>
      <c r="O18" s="536"/>
      <c r="P18" s="537"/>
      <c r="Q18" s="548"/>
      <c r="R18" s="549"/>
      <c r="S18" s="550"/>
      <c r="T18" s="551"/>
      <c r="U18" s="551"/>
      <c r="V18" s="552"/>
      <c r="W18" s="553"/>
      <c r="X18" s="514"/>
      <c r="Y18" s="514"/>
    </row>
    <row r="19" spans="1:25" s="267" customFormat="1" ht="15" customHeight="1">
      <c r="A19" s="555">
        <v>1953</v>
      </c>
      <c r="B19" s="555"/>
      <c r="C19" s="555"/>
      <c r="D19" s="548">
        <v>497690</v>
      </c>
      <c r="E19" s="548">
        <v>251494</v>
      </c>
      <c r="F19" s="548">
        <v>246196</v>
      </c>
      <c r="G19" s="556">
        <v>28.6</v>
      </c>
      <c r="H19" s="548">
        <f t="shared" si="0"/>
        <v>1021.5194397959349</v>
      </c>
      <c r="J19" s="519"/>
      <c r="K19" s="519"/>
      <c r="L19" s="524"/>
      <c r="M19" s="526"/>
      <c r="N19" s="538"/>
      <c r="O19" s="536"/>
      <c r="P19" s="539"/>
      <c r="Q19" s="550"/>
      <c r="R19" s="549"/>
      <c r="S19" s="550"/>
      <c r="T19" s="551"/>
      <c r="U19" s="551"/>
      <c r="V19" s="552"/>
      <c r="W19" s="553"/>
      <c r="X19" s="514"/>
      <c r="Y19" s="514"/>
    </row>
    <row r="20" spans="1:25" s="267" customFormat="1" ht="15" customHeight="1">
      <c r="A20" s="555">
        <v>1970</v>
      </c>
      <c r="B20" s="555"/>
      <c r="C20" s="555"/>
      <c r="D20" s="548">
        <v>792519</v>
      </c>
      <c r="E20" s="548">
        <v>404587</v>
      </c>
      <c r="F20" s="548">
        <v>387932</v>
      </c>
      <c r="G20" s="556">
        <v>26.9</v>
      </c>
      <c r="H20" s="548">
        <f t="shared" si="0"/>
        <v>1042.9327820339647</v>
      </c>
      <c r="J20" s="519"/>
      <c r="K20" s="519"/>
      <c r="L20" s="527"/>
      <c r="M20" s="527"/>
      <c r="N20" s="522"/>
      <c r="O20" s="540"/>
      <c r="P20" s="537"/>
      <c r="Q20" s="540"/>
      <c r="R20" s="550"/>
      <c r="S20" s="540"/>
      <c r="T20" s="514"/>
      <c r="U20" s="514"/>
      <c r="V20" s="540"/>
      <c r="W20" s="550"/>
      <c r="X20" s="514"/>
      <c r="Y20" s="514"/>
    </row>
    <row r="21" spans="1:25" s="267" customFormat="1" ht="15" customHeight="1">
      <c r="A21" s="555">
        <v>1981</v>
      </c>
      <c r="B21" s="555"/>
      <c r="C21" s="555"/>
      <c r="D21" s="548">
        <v>914107</v>
      </c>
      <c r="E21" s="548">
        <v>460889</v>
      </c>
      <c r="F21" s="548">
        <v>453218</v>
      </c>
      <c r="G21" s="556">
        <v>13</v>
      </c>
      <c r="H21" s="548">
        <f t="shared" si="0"/>
        <v>1016.9256296087093</v>
      </c>
      <c r="J21" s="514"/>
      <c r="K21" s="514"/>
      <c r="L21" s="514"/>
      <c r="M21" s="514"/>
      <c r="N21" s="514"/>
      <c r="O21" s="532"/>
      <c r="P21" s="532"/>
      <c r="Q21" s="532"/>
      <c r="R21" s="532"/>
      <c r="S21" s="532"/>
      <c r="T21" s="532"/>
      <c r="U21" s="532"/>
      <c r="V21" s="532"/>
      <c r="W21" s="532"/>
      <c r="X21" s="514"/>
      <c r="Y21" s="514"/>
    </row>
    <row r="22" spans="1:25" s="267" customFormat="1" ht="15" customHeight="1">
      <c r="A22" s="555">
        <v>2002</v>
      </c>
      <c r="B22" s="555"/>
      <c r="C22" s="555"/>
      <c r="D22" s="552">
        <v>1036281</v>
      </c>
      <c r="E22" s="548">
        <v>517895</v>
      </c>
      <c r="F22" s="552">
        <v>518386</v>
      </c>
      <c r="G22" s="557">
        <v>6</v>
      </c>
      <c r="H22" s="552">
        <f t="shared" si="0"/>
        <v>999.05282935881758</v>
      </c>
      <c r="J22" s="514"/>
      <c r="K22" s="528"/>
      <c r="L22" s="529"/>
      <c r="M22" s="528"/>
      <c r="N22" s="514"/>
      <c r="O22" s="532"/>
      <c r="P22" s="532"/>
      <c r="Q22" s="532"/>
      <c r="R22" s="532"/>
      <c r="S22" s="532"/>
      <c r="T22" s="532"/>
      <c r="U22" s="532"/>
      <c r="V22" s="532"/>
      <c r="W22" s="532"/>
      <c r="X22" s="514"/>
      <c r="Y22" s="514"/>
    </row>
    <row r="23" spans="1:25" s="531" customFormat="1" ht="15" customHeight="1">
      <c r="A23" s="346">
        <v>2012</v>
      </c>
      <c r="B23" s="346"/>
      <c r="C23" s="346"/>
      <c r="D23" s="347">
        <v>1049084</v>
      </c>
      <c r="E23" s="347">
        <v>521715</v>
      </c>
      <c r="F23" s="347">
        <v>527369</v>
      </c>
      <c r="G23" s="348">
        <v>1.2</v>
      </c>
      <c r="H23" s="347">
        <f t="shared" si="0"/>
        <v>989.2788540850903</v>
      </c>
      <c r="J23" s="518"/>
      <c r="K23" s="518"/>
      <c r="L23" s="530"/>
      <c r="M23" s="530"/>
      <c r="N23" s="518"/>
      <c r="O23" s="530"/>
      <c r="P23" s="530"/>
      <c r="Q23" s="530"/>
      <c r="R23" s="530"/>
      <c r="S23" s="530"/>
      <c r="T23" s="530"/>
      <c r="U23" s="530"/>
      <c r="V23" s="530"/>
      <c r="W23" s="530"/>
      <c r="X23" s="518"/>
      <c r="Y23" s="518"/>
    </row>
    <row r="24" spans="1:25" s="531" customFormat="1" ht="15" customHeight="1">
      <c r="A24" s="356" t="s">
        <v>13</v>
      </c>
      <c r="B24" s="356"/>
      <c r="C24" s="356"/>
      <c r="D24" s="347" t="s">
        <v>14</v>
      </c>
      <c r="E24" s="347" t="s">
        <v>14</v>
      </c>
      <c r="F24" s="347" t="s">
        <v>14</v>
      </c>
      <c r="G24" s="348" t="s">
        <v>14</v>
      </c>
      <c r="H24" s="347" t="s">
        <v>14</v>
      </c>
      <c r="I24" s="558"/>
      <c r="O24" s="541"/>
      <c r="P24" s="541"/>
      <c r="Q24" s="541"/>
      <c r="R24" s="554"/>
      <c r="S24" s="554"/>
      <c r="T24" s="554"/>
      <c r="U24" s="554"/>
      <c r="V24" s="554"/>
      <c r="W24" s="554"/>
    </row>
    <row r="25" spans="1:25" s="267" customFormat="1" ht="15" customHeight="1">
      <c r="A25" s="559">
        <v>1990</v>
      </c>
      <c r="B25" s="559"/>
      <c r="C25" s="559"/>
      <c r="D25" s="560">
        <v>997424</v>
      </c>
      <c r="E25" s="560">
        <v>500973</v>
      </c>
      <c r="F25" s="560">
        <v>496451</v>
      </c>
      <c r="G25" s="557">
        <v>9.3000000000000007</v>
      </c>
      <c r="H25" s="561">
        <f>E25/F25*1000</f>
        <v>1009.1086532205595</v>
      </c>
      <c r="I25" s="562"/>
      <c r="O25" s="542"/>
      <c r="P25" s="542"/>
      <c r="Q25" s="542"/>
      <c r="R25" s="542"/>
      <c r="S25" s="542"/>
      <c r="T25" s="542"/>
      <c r="U25" s="542"/>
      <c r="V25" s="542"/>
      <c r="W25" s="542"/>
    </row>
    <row r="26" spans="1:25" s="267" customFormat="1" ht="15" customHeight="1">
      <c r="A26" s="559">
        <v>2000</v>
      </c>
      <c r="B26" s="559"/>
      <c r="C26" s="559"/>
      <c r="D26" s="560">
        <v>1031631</v>
      </c>
      <c r="E26" s="560">
        <v>515550</v>
      </c>
      <c r="F26" s="560">
        <v>516081</v>
      </c>
      <c r="G26" s="557">
        <v>4.7</v>
      </c>
      <c r="H26" s="561">
        <f>E26/F26*1000</f>
        <v>998.97109174722573</v>
      </c>
      <c r="I26" s="562"/>
      <c r="J26" s="514"/>
      <c r="K26" s="514"/>
      <c r="L26" s="568"/>
      <c r="M26" s="568"/>
      <c r="O26" s="542"/>
      <c r="P26" s="542"/>
      <c r="Q26" s="542"/>
      <c r="R26" s="542"/>
      <c r="S26" s="542"/>
      <c r="T26" s="542"/>
      <c r="U26" s="542"/>
      <c r="V26" s="542"/>
      <c r="W26" s="542"/>
    </row>
    <row r="27" spans="1:25" s="267" customFormat="1" ht="15" customHeight="1">
      <c r="A27" s="559">
        <v>2003</v>
      </c>
      <c r="B27" s="559"/>
      <c r="C27" s="559"/>
      <c r="D27" s="563">
        <v>1042077</v>
      </c>
      <c r="E27" s="563">
        <v>520824</v>
      </c>
      <c r="F27" s="563">
        <v>521253</v>
      </c>
      <c r="G27" s="564">
        <v>3.6</v>
      </c>
      <c r="H27" s="561">
        <f t="shared" ref="H27:H40" si="1">E27/F27*1000</f>
        <v>999.1769831540538</v>
      </c>
      <c r="I27" s="562"/>
      <c r="J27" s="514"/>
      <c r="K27" s="514"/>
      <c r="L27" s="530"/>
      <c r="M27" s="530"/>
      <c r="O27" s="542"/>
      <c r="P27" s="542"/>
      <c r="Q27" s="542"/>
      <c r="R27" s="542"/>
      <c r="S27" s="542"/>
      <c r="T27" s="532"/>
      <c r="U27" s="542"/>
      <c r="V27" s="542"/>
      <c r="W27" s="542"/>
    </row>
    <row r="28" spans="1:25" ht="15" customHeight="1">
      <c r="A28" s="120">
        <v>2004</v>
      </c>
      <c r="B28" s="120"/>
      <c r="C28" s="120"/>
      <c r="D28" s="121">
        <v>1044327</v>
      </c>
      <c r="E28" s="121">
        <v>521950</v>
      </c>
      <c r="F28" s="121">
        <v>522377</v>
      </c>
      <c r="G28" s="87">
        <v>2.2000000000000002</v>
      </c>
      <c r="H28" s="13">
        <f t="shared" si="1"/>
        <v>999.18258269410785</v>
      </c>
      <c r="I28" s="49"/>
      <c r="J28" s="514"/>
      <c r="K28" s="514"/>
      <c r="L28" s="530"/>
      <c r="M28" s="530"/>
    </row>
    <row r="29" spans="1:25" ht="15" customHeight="1">
      <c r="A29" s="120">
        <v>2005</v>
      </c>
      <c r="B29" s="120"/>
      <c r="C29" s="120"/>
      <c r="D29" s="121">
        <v>1045337</v>
      </c>
      <c r="E29" s="121">
        <v>522441</v>
      </c>
      <c r="F29" s="121">
        <v>522896</v>
      </c>
      <c r="G29" s="87">
        <v>1</v>
      </c>
      <c r="H29" s="13">
        <f t="shared" si="1"/>
        <v>999.12984608794102</v>
      </c>
      <c r="I29" s="49"/>
      <c r="J29" s="9"/>
      <c r="K29" s="9"/>
      <c r="L29" s="344"/>
      <c r="M29" s="344"/>
    </row>
    <row r="30" spans="1:25" ht="15" customHeight="1">
      <c r="A30" s="120">
        <v>2006</v>
      </c>
      <c r="B30" s="120"/>
      <c r="C30" s="120"/>
      <c r="D30" s="121">
        <v>1044791</v>
      </c>
      <c r="E30" s="121">
        <v>522154</v>
      </c>
      <c r="F30" s="121">
        <v>522637</v>
      </c>
      <c r="G30" s="87">
        <v>-0.5</v>
      </c>
      <c r="H30" s="13">
        <f t="shared" si="1"/>
        <v>999.07584040165546</v>
      </c>
      <c r="I30" s="49"/>
      <c r="J30" s="9"/>
      <c r="K30" s="9"/>
      <c r="L30" s="344"/>
      <c r="M30" s="344"/>
    </row>
    <row r="31" spans="1:25" ht="15" customHeight="1">
      <c r="A31" s="120">
        <v>2007</v>
      </c>
      <c r="B31" s="120"/>
      <c r="C31" s="120"/>
      <c r="D31" s="122">
        <v>1044698</v>
      </c>
      <c r="E31" s="122">
        <v>522155</v>
      </c>
      <c r="F31" s="122">
        <v>522543</v>
      </c>
      <c r="G31" s="123">
        <v>-0.1</v>
      </c>
      <c r="H31" s="13">
        <f t="shared" si="1"/>
        <v>999.25747737506765</v>
      </c>
      <c r="I31" s="49"/>
      <c r="J31" s="9"/>
      <c r="K31" s="9"/>
      <c r="L31" s="344"/>
      <c r="M31" s="344"/>
    </row>
    <row r="32" spans="1:25" ht="15" customHeight="1">
      <c r="A32" s="120">
        <v>2008</v>
      </c>
      <c r="B32" s="120"/>
      <c r="C32" s="120"/>
      <c r="D32" s="12">
        <v>1044848</v>
      </c>
      <c r="E32" s="12">
        <v>522212</v>
      </c>
      <c r="F32" s="12">
        <v>522636</v>
      </c>
      <c r="G32" s="78">
        <v>0.1</v>
      </c>
      <c r="H32" s="13">
        <f t="shared" si="1"/>
        <v>999.18872791005595</v>
      </c>
      <c r="I32" s="49"/>
      <c r="J32" s="9"/>
      <c r="K32" s="9"/>
      <c r="L32" s="344"/>
      <c r="M32" s="344"/>
    </row>
    <row r="33" spans="1:23" ht="15" customHeight="1">
      <c r="A33" s="120">
        <v>2009</v>
      </c>
      <c r="B33" s="120"/>
      <c r="C33" s="120"/>
      <c r="D33" s="12">
        <v>1047181</v>
      </c>
      <c r="E33" s="12">
        <v>523402</v>
      </c>
      <c r="F33" s="12">
        <v>523779</v>
      </c>
      <c r="G33" s="78">
        <v>2.2000000000000002</v>
      </c>
      <c r="H33" s="13">
        <f t="shared" si="1"/>
        <v>999.28023078435763</v>
      </c>
      <c r="I33" s="49"/>
      <c r="J33" s="9"/>
      <c r="K33" s="275"/>
      <c r="L33" s="344"/>
      <c r="M33" s="344"/>
    </row>
    <row r="34" spans="1:23" ht="15" customHeight="1">
      <c r="A34" s="120">
        <v>2010</v>
      </c>
      <c r="B34" s="120"/>
      <c r="C34" s="120"/>
      <c r="D34" s="12">
        <v>1047963</v>
      </c>
      <c r="E34" s="62">
        <v>523503</v>
      </c>
      <c r="F34" s="62">
        <v>524460</v>
      </c>
      <c r="G34" s="78">
        <v>0.7</v>
      </c>
      <c r="H34" s="13">
        <f t="shared" si="1"/>
        <v>998.17526598787322</v>
      </c>
      <c r="I34" s="49"/>
      <c r="J34" s="9"/>
      <c r="K34" s="275"/>
      <c r="L34" s="9"/>
      <c r="M34" s="9"/>
    </row>
    <row r="35" spans="1:23" ht="15" customHeight="1">
      <c r="A35" s="120">
        <v>2011</v>
      </c>
      <c r="B35" s="120"/>
      <c r="C35" s="120"/>
      <c r="D35" s="12">
        <v>1048870</v>
      </c>
      <c r="E35" s="62">
        <v>523880</v>
      </c>
      <c r="F35" s="62">
        <v>524990</v>
      </c>
      <c r="G35" s="78">
        <v>2</v>
      </c>
      <c r="H35" s="13">
        <f t="shared" si="1"/>
        <v>997.88567401283831</v>
      </c>
      <c r="I35" s="49"/>
      <c r="J35" s="9"/>
      <c r="K35" s="275"/>
      <c r="L35" s="9"/>
      <c r="M35" s="9"/>
    </row>
    <row r="36" spans="1:23" ht="15" customHeight="1">
      <c r="A36" s="120">
        <v>2012</v>
      </c>
      <c r="B36" s="120"/>
      <c r="C36" s="120"/>
      <c r="D36" s="12">
        <v>1050401</v>
      </c>
      <c r="E36" s="62">
        <v>522188</v>
      </c>
      <c r="F36" s="62">
        <v>528213</v>
      </c>
      <c r="G36" s="78">
        <v>6.4</v>
      </c>
      <c r="H36" s="13">
        <f t="shared" si="1"/>
        <v>988.59361659027695</v>
      </c>
      <c r="I36" s="49"/>
      <c r="J36" s="9"/>
      <c r="K36" s="275"/>
      <c r="L36" s="9"/>
      <c r="M36" s="9"/>
    </row>
    <row r="37" spans="1:23" ht="15" customHeight="1">
      <c r="A37" s="120">
        <v>2013</v>
      </c>
      <c r="B37" s="120"/>
      <c r="C37" s="120"/>
      <c r="D37" s="12">
        <v>1053914</v>
      </c>
      <c r="E37" s="62">
        <v>523713</v>
      </c>
      <c r="F37" s="62">
        <v>530201</v>
      </c>
      <c r="G37" s="77">
        <v>3.3</v>
      </c>
      <c r="H37" s="13">
        <f t="shared" si="1"/>
        <v>987.76313134075565</v>
      </c>
      <c r="I37" s="49"/>
      <c r="J37" s="210"/>
      <c r="K37" s="275"/>
      <c r="L37" s="9"/>
      <c r="M37" s="9"/>
    </row>
    <row r="38" spans="1:23" ht="15" customHeight="1">
      <c r="A38" s="120">
        <v>2014</v>
      </c>
      <c r="B38" s="120"/>
      <c r="C38" s="120"/>
      <c r="D38" s="12">
        <v>1057402</v>
      </c>
      <c r="E38" s="62">
        <v>525372</v>
      </c>
      <c r="F38" s="62">
        <v>532030</v>
      </c>
      <c r="G38" s="124">
        <v>3.3</v>
      </c>
      <c r="H38" s="13">
        <f t="shared" si="1"/>
        <v>987.48566810142279</v>
      </c>
      <c r="I38" s="49"/>
      <c r="J38" s="210"/>
      <c r="K38" s="166"/>
      <c r="L38" s="9"/>
      <c r="M38" s="9"/>
    </row>
    <row r="39" spans="1:23" s="1" customFormat="1" ht="15" customHeight="1">
      <c r="A39" s="120">
        <v>2015</v>
      </c>
      <c r="B39" s="120"/>
      <c r="C39" s="120"/>
      <c r="D39" s="30">
        <v>1056355</v>
      </c>
      <c r="E39" s="30">
        <v>524793</v>
      </c>
      <c r="F39" s="30">
        <v>531562</v>
      </c>
      <c r="G39" s="125">
        <v>-0.99</v>
      </c>
      <c r="H39" s="13">
        <f t="shared" si="1"/>
        <v>987.26583164334545</v>
      </c>
      <c r="I39" s="46"/>
      <c r="J39" s="210"/>
      <c r="K39" s="166"/>
      <c r="L39" s="9"/>
      <c r="M39" s="25"/>
      <c r="O39" s="208"/>
      <c r="P39" s="208"/>
      <c r="Q39" s="208"/>
      <c r="R39" s="208"/>
      <c r="S39" s="208"/>
      <c r="T39" s="208"/>
      <c r="U39" s="208"/>
      <c r="V39" s="208"/>
      <c r="W39" s="208"/>
    </row>
    <row r="40" spans="1:23" ht="15" customHeight="1">
      <c r="A40" s="120">
        <v>2016</v>
      </c>
      <c r="B40" s="120"/>
      <c r="C40" s="120"/>
      <c r="D40" s="351">
        <v>1053966</v>
      </c>
      <c r="E40" s="351">
        <v>523454</v>
      </c>
      <c r="F40" s="351">
        <v>530512</v>
      </c>
      <c r="G40" s="125">
        <v>-2.2000000000000002</v>
      </c>
      <c r="H40" s="13">
        <f t="shared" si="1"/>
        <v>986.69587115842808</v>
      </c>
      <c r="I40" s="49"/>
      <c r="J40" s="210"/>
      <c r="K40" s="166"/>
      <c r="L40" s="9"/>
      <c r="M40" s="9"/>
    </row>
    <row r="41" spans="1:23" ht="15" customHeight="1">
      <c r="A41" s="120">
        <v>2017</v>
      </c>
      <c r="B41" s="120"/>
      <c r="C41" s="120"/>
      <c r="D41" s="351">
        <v>1051069</v>
      </c>
      <c r="E41" s="351">
        <v>521780</v>
      </c>
      <c r="F41" s="351">
        <v>529289</v>
      </c>
      <c r="G41" s="125">
        <v>-2.7</v>
      </c>
      <c r="H41" s="13">
        <v>986</v>
      </c>
      <c r="I41" s="49"/>
      <c r="J41" s="210"/>
      <c r="K41" s="166"/>
      <c r="L41" s="9"/>
      <c r="M41" s="9"/>
    </row>
    <row r="42" spans="1:23" ht="15" customHeight="1">
      <c r="A42" s="120">
        <v>2018</v>
      </c>
      <c r="B42" s="120"/>
      <c r="C42" s="120"/>
      <c r="D42" s="352">
        <v>1049256</v>
      </c>
      <c r="E42" s="352">
        <v>520777</v>
      </c>
      <c r="F42" s="352">
        <v>528479</v>
      </c>
      <c r="G42" s="125">
        <v>-1.7</v>
      </c>
      <c r="H42" s="126">
        <v>985</v>
      </c>
      <c r="I42" s="49"/>
      <c r="J42" s="210"/>
      <c r="K42" s="166"/>
      <c r="L42" s="9"/>
      <c r="M42" s="9"/>
    </row>
    <row r="43" spans="1:23" ht="15" customHeight="1">
      <c r="A43" s="120">
        <v>2019</v>
      </c>
      <c r="B43" s="120"/>
      <c r="C43" s="120"/>
      <c r="D43" s="352">
        <v>1046635</v>
      </c>
      <c r="E43" s="352">
        <v>519206</v>
      </c>
      <c r="F43" s="352">
        <v>527429</v>
      </c>
      <c r="G43" s="125">
        <v>-2.5</v>
      </c>
      <c r="H43" s="126">
        <v>984</v>
      </c>
      <c r="I43" s="49"/>
      <c r="J43" s="210"/>
      <c r="K43" s="210"/>
      <c r="L43" s="9"/>
      <c r="M43" s="9"/>
    </row>
    <row r="44" spans="1:23" ht="15" customHeight="1">
      <c r="A44" s="120">
        <v>2020</v>
      </c>
      <c r="B44" s="120"/>
      <c r="C44" s="120"/>
      <c r="D44" s="352">
        <f>E44+F44</f>
        <v>1045631</v>
      </c>
      <c r="E44" s="352">
        <v>518561</v>
      </c>
      <c r="F44" s="352">
        <v>527070</v>
      </c>
      <c r="G44" s="125">
        <v>-1</v>
      </c>
      <c r="H44" s="145">
        <v>984</v>
      </c>
      <c r="I44" s="49"/>
      <c r="J44" s="28"/>
      <c r="K44" s="28"/>
    </row>
    <row r="45" spans="1:23" s="186" customFormat="1" ht="15" customHeight="1">
      <c r="A45" s="181">
        <v>2021</v>
      </c>
      <c r="B45" s="181"/>
      <c r="C45" s="181"/>
      <c r="D45" s="182">
        <v>1040897</v>
      </c>
      <c r="E45" s="182">
        <v>515975</v>
      </c>
      <c r="F45" s="182">
        <v>524922</v>
      </c>
      <c r="G45" s="183">
        <v>-4.5</v>
      </c>
      <c r="H45" s="184">
        <v>983</v>
      </c>
      <c r="I45" s="562"/>
      <c r="J45" s="185"/>
      <c r="K45" s="185"/>
      <c r="O45" s="209"/>
      <c r="P45" s="209"/>
      <c r="Q45" s="209"/>
      <c r="R45" s="209"/>
      <c r="S45" s="209"/>
      <c r="T45" s="209"/>
      <c r="U45" s="209"/>
      <c r="V45" s="209"/>
      <c r="W45" s="209"/>
    </row>
    <row r="46" spans="1:23" s="345" customFormat="1" ht="15" customHeight="1">
      <c r="A46" s="346">
        <v>2022</v>
      </c>
      <c r="B46" s="346"/>
      <c r="C46" s="346"/>
      <c r="D46" s="353">
        <v>1037339</v>
      </c>
      <c r="E46" s="353">
        <v>514300</v>
      </c>
      <c r="F46" s="353">
        <v>523039</v>
      </c>
      <c r="G46" s="354">
        <v>-3.4</v>
      </c>
      <c r="H46" s="347">
        <v>983</v>
      </c>
      <c r="I46" s="565" t="s">
        <v>271</v>
      </c>
      <c r="J46" s="355"/>
      <c r="K46" s="355"/>
      <c r="O46" s="350"/>
      <c r="P46" s="350"/>
      <c r="Q46" s="350"/>
      <c r="R46" s="350"/>
      <c r="S46" s="350"/>
      <c r="T46" s="350"/>
      <c r="U46" s="350"/>
      <c r="V46" s="350"/>
      <c r="W46" s="350"/>
    </row>
    <row r="47" spans="1:23" s="345" customFormat="1" ht="15" customHeight="1">
      <c r="A47" s="567" t="s">
        <v>15</v>
      </c>
      <c r="B47" s="567"/>
      <c r="C47" s="567"/>
      <c r="D47" s="567"/>
      <c r="E47" s="567"/>
      <c r="F47" s="357"/>
      <c r="G47" s="358"/>
      <c r="H47" s="359"/>
      <c r="I47" s="531"/>
      <c r="O47" s="350"/>
      <c r="P47" s="350"/>
      <c r="Q47" s="350"/>
      <c r="R47" s="350"/>
      <c r="S47" s="350"/>
      <c r="T47" s="350"/>
      <c r="U47" s="350"/>
      <c r="V47" s="350"/>
      <c r="W47" s="350"/>
    </row>
    <row r="48" spans="1:23" ht="15" customHeight="1">
      <c r="A48" s="120">
        <v>2005</v>
      </c>
      <c r="B48" s="120"/>
      <c r="C48" s="120"/>
      <c r="D48" s="121">
        <v>425780</v>
      </c>
      <c r="E48" s="121" t="s">
        <v>16</v>
      </c>
      <c r="F48" s="121" t="s">
        <v>16</v>
      </c>
      <c r="G48" s="121" t="s">
        <v>16</v>
      </c>
      <c r="H48" s="121" t="s">
        <v>16</v>
      </c>
      <c r="I48" s="9"/>
    </row>
    <row r="49" spans="1:23" ht="15" customHeight="1">
      <c r="A49" s="120">
        <v>2006</v>
      </c>
      <c r="B49" s="120"/>
      <c r="C49" s="120"/>
      <c r="D49" s="121">
        <v>426199</v>
      </c>
      <c r="E49" s="121" t="s">
        <v>16</v>
      </c>
      <c r="F49" s="121" t="s">
        <v>16</v>
      </c>
      <c r="G49" s="121" t="s">
        <v>16</v>
      </c>
      <c r="H49" s="121" t="s">
        <v>16</v>
      </c>
      <c r="I49" s="9"/>
      <c r="J49" s="28"/>
      <c r="K49" s="28"/>
    </row>
    <row r="50" spans="1:23" ht="15" customHeight="1">
      <c r="A50" s="120">
        <v>2007</v>
      </c>
      <c r="B50" s="120"/>
      <c r="C50" s="120"/>
      <c r="D50" s="121">
        <v>426618</v>
      </c>
      <c r="E50" s="121" t="s">
        <v>16</v>
      </c>
      <c r="F50" s="121" t="s">
        <v>16</v>
      </c>
      <c r="G50" s="121" t="s">
        <v>16</v>
      </c>
      <c r="H50" s="121" t="s">
        <v>16</v>
      </c>
      <c r="I50" s="9"/>
      <c r="J50" s="28"/>
      <c r="K50" s="28"/>
    </row>
    <row r="51" spans="1:23" ht="15" customHeight="1">
      <c r="A51" s="120">
        <v>2008</v>
      </c>
      <c r="B51" s="120"/>
      <c r="C51" s="120"/>
      <c r="D51" s="13">
        <v>426679</v>
      </c>
      <c r="E51" s="121" t="s">
        <v>16</v>
      </c>
      <c r="F51" s="121" t="s">
        <v>16</v>
      </c>
      <c r="G51" s="121" t="s">
        <v>16</v>
      </c>
      <c r="H51" s="121" t="s">
        <v>16</v>
      </c>
      <c r="I51" s="9"/>
      <c r="J51" s="28"/>
      <c r="K51" s="28"/>
    </row>
    <row r="52" spans="1:23" ht="15" customHeight="1">
      <c r="A52" s="11">
        <v>2009</v>
      </c>
      <c r="B52" s="11"/>
      <c r="C52" s="11"/>
      <c r="D52" s="13">
        <v>426760</v>
      </c>
      <c r="E52" s="121" t="s">
        <v>16</v>
      </c>
      <c r="F52" s="121" t="s">
        <v>16</v>
      </c>
      <c r="G52" s="121" t="s">
        <v>16</v>
      </c>
      <c r="H52" s="121" t="s">
        <v>16</v>
      </c>
      <c r="I52" s="9"/>
      <c r="J52" s="28"/>
      <c r="K52" s="28"/>
    </row>
    <row r="53" spans="1:23" ht="15" customHeight="1">
      <c r="A53" s="11">
        <v>2010</v>
      </c>
      <c r="B53" s="11"/>
      <c r="C53" s="11"/>
      <c r="D53" s="13">
        <v>425851</v>
      </c>
      <c r="E53" s="121" t="s">
        <v>16</v>
      </c>
      <c r="F53" s="121" t="s">
        <v>16</v>
      </c>
      <c r="G53" s="121" t="s">
        <v>16</v>
      </c>
      <c r="H53" s="121" t="s">
        <v>16</v>
      </c>
      <c r="I53" s="9"/>
      <c r="J53" s="28"/>
      <c r="K53" s="28"/>
    </row>
    <row r="54" spans="1:23" ht="15" customHeight="1">
      <c r="A54" s="11">
        <v>2011</v>
      </c>
      <c r="B54" s="11"/>
      <c r="C54" s="11"/>
      <c r="D54" s="126">
        <v>424862</v>
      </c>
      <c r="E54" s="121" t="s">
        <v>16</v>
      </c>
      <c r="F54" s="121" t="s">
        <v>16</v>
      </c>
      <c r="G54" s="121" t="s">
        <v>16</v>
      </c>
      <c r="H54" s="121" t="s">
        <v>16</v>
      </c>
      <c r="I54" s="9"/>
      <c r="J54" s="28"/>
      <c r="K54" s="28"/>
    </row>
    <row r="55" spans="1:23" ht="15" customHeight="1">
      <c r="A55" s="11">
        <v>2012</v>
      </c>
      <c r="B55" s="11"/>
      <c r="C55" s="11"/>
      <c r="D55" s="126">
        <v>431272</v>
      </c>
      <c r="E55" s="121" t="s">
        <v>16</v>
      </c>
      <c r="F55" s="121" t="s">
        <v>16</v>
      </c>
      <c r="G55" s="121" t="s">
        <v>16</v>
      </c>
      <c r="H55" s="121" t="s">
        <v>16</v>
      </c>
      <c r="I55" s="9"/>
      <c r="J55" s="28"/>
      <c r="K55" s="28"/>
    </row>
    <row r="56" spans="1:23" ht="15" customHeight="1">
      <c r="A56" s="120">
        <v>2013</v>
      </c>
      <c r="B56" s="120"/>
      <c r="C56" s="120"/>
      <c r="D56" s="126">
        <v>433022</v>
      </c>
      <c r="E56" s="121" t="s">
        <v>16</v>
      </c>
      <c r="F56" s="121" t="s">
        <v>16</v>
      </c>
      <c r="G56" s="121" t="s">
        <v>16</v>
      </c>
      <c r="H56" s="121" t="s">
        <v>16</v>
      </c>
      <c r="I56" s="9"/>
      <c r="J56" s="28"/>
      <c r="K56" s="28"/>
    </row>
    <row r="57" spans="1:23" ht="15" customHeight="1">
      <c r="A57" s="120">
        <v>2014</v>
      </c>
      <c r="B57" s="120"/>
      <c r="C57" s="120"/>
      <c r="D57" s="126">
        <v>434264</v>
      </c>
      <c r="E57" s="121" t="s">
        <v>16</v>
      </c>
      <c r="F57" s="121" t="s">
        <v>16</v>
      </c>
      <c r="G57" s="121" t="s">
        <v>16</v>
      </c>
      <c r="H57" s="121" t="s">
        <v>16</v>
      </c>
      <c r="I57" s="9"/>
      <c r="J57" s="28"/>
      <c r="K57" s="28"/>
    </row>
    <row r="58" spans="1:23" s="1" customFormat="1" ht="15" customHeight="1">
      <c r="A58" s="120">
        <v>2015</v>
      </c>
      <c r="B58" s="120"/>
      <c r="C58" s="120"/>
      <c r="D58" s="128">
        <v>433527</v>
      </c>
      <c r="E58" s="121" t="s">
        <v>16</v>
      </c>
      <c r="F58" s="121" t="s">
        <v>16</v>
      </c>
      <c r="G58" s="121" t="s">
        <v>16</v>
      </c>
      <c r="H58" s="121" t="s">
        <v>16</v>
      </c>
      <c r="I58" s="25"/>
      <c r="J58" s="28"/>
      <c r="K58" s="28"/>
      <c r="L58" s="2"/>
      <c r="O58" s="208"/>
      <c r="P58" s="208"/>
      <c r="Q58" s="208"/>
      <c r="R58" s="208"/>
      <c r="S58" s="208"/>
      <c r="T58" s="208"/>
      <c r="U58" s="208"/>
      <c r="V58" s="208"/>
      <c r="W58" s="208"/>
    </row>
    <row r="59" spans="1:23" ht="15" customHeight="1">
      <c r="A59" s="120">
        <v>2016</v>
      </c>
      <c r="B59" s="120"/>
      <c r="C59" s="120"/>
      <c r="D59" s="128">
        <v>433099</v>
      </c>
      <c r="E59" s="121" t="s">
        <v>16</v>
      </c>
      <c r="F59" s="121" t="s">
        <v>16</v>
      </c>
      <c r="G59" s="121" t="s">
        <v>16</v>
      </c>
      <c r="H59" s="121" t="s">
        <v>16</v>
      </c>
      <c r="I59" s="9"/>
      <c r="J59" s="28"/>
      <c r="K59" s="28"/>
    </row>
    <row r="60" spans="1:23" ht="15" customHeight="1">
      <c r="A60" s="120">
        <v>2017</v>
      </c>
      <c r="B60" s="120"/>
      <c r="C60" s="120"/>
      <c r="D60" s="128">
        <v>433498</v>
      </c>
      <c r="E60" s="121" t="s">
        <v>16</v>
      </c>
      <c r="F60" s="121" t="s">
        <v>16</v>
      </c>
      <c r="G60" s="121" t="s">
        <v>16</v>
      </c>
      <c r="H60" s="121" t="s">
        <v>16</v>
      </c>
      <c r="I60" s="9"/>
      <c r="J60" s="28"/>
      <c r="K60" s="28"/>
    </row>
    <row r="61" spans="1:23" ht="15" customHeight="1">
      <c r="A61" s="120">
        <v>2018</v>
      </c>
      <c r="B61" s="120"/>
      <c r="C61" s="120"/>
      <c r="D61" s="126">
        <v>433581</v>
      </c>
      <c r="E61" s="121" t="s">
        <v>16</v>
      </c>
      <c r="F61" s="121" t="s">
        <v>16</v>
      </c>
      <c r="G61" s="121" t="s">
        <v>16</v>
      </c>
      <c r="H61" s="121" t="s">
        <v>16</v>
      </c>
      <c r="I61" s="9"/>
      <c r="J61" s="28"/>
      <c r="K61" s="28"/>
    </row>
    <row r="62" spans="1:23" ht="15" customHeight="1">
      <c r="A62" s="120">
        <v>2019</v>
      </c>
      <c r="B62" s="120"/>
      <c r="C62" s="120"/>
      <c r="D62" s="134">
        <v>433406</v>
      </c>
      <c r="E62" s="121" t="s">
        <v>16</v>
      </c>
      <c r="F62" s="121" t="s">
        <v>16</v>
      </c>
      <c r="G62" s="121" t="s">
        <v>16</v>
      </c>
      <c r="H62" s="121" t="s">
        <v>16</v>
      </c>
      <c r="I62" s="135"/>
      <c r="J62" s="28"/>
      <c r="K62" s="28"/>
    </row>
    <row r="63" spans="1:23" ht="15" customHeight="1">
      <c r="A63" s="120">
        <v>2020</v>
      </c>
      <c r="B63" s="120"/>
      <c r="C63" s="120"/>
      <c r="D63" s="134">
        <v>433253</v>
      </c>
      <c r="E63" s="121" t="s">
        <v>16</v>
      </c>
      <c r="F63" s="121" t="s">
        <v>16</v>
      </c>
      <c r="G63" s="121" t="s">
        <v>16</v>
      </c>
      <c r="H63" s="121" t="s">
        <v>16</v>
      </c>
      <c r="I63" s="135"/>
      <c r="J63" s="28"/>
      <c r="K63" s="28"/>
    </row>
    <row r="64" spans="1:23" s="186" customFormat="1" ht="15" customHeight="1">
      <c r="A64" s="181">
        <v>2021</v>
      </c>
      <c r="B64" s="181"/>
      <c r="C64" s="181"/>
      <c r="D64" s="187">
        <v>431448</v>
      </c>
      <c r="E64" s="121" t="s">
        <v>16</v>
      </c>
      <c r="F64" s="121" t="s">
        <v>16</v>
      </c>
      <c r="G64" s="121" t="s">
        <v>16</v>
      </c>
      <c r="H64" s="121" t="s">
        <v>16</v>
      </c>
      <c r="I64" s="188"/>
      <c r="J64" s="185"/>
      <c r="K64" s="185"/>
      <c r="O64" s="209"/>
      <c r="P64" s="209"/>
      <c r="Q64" s="209"/>
      <c r="R64" s="209"/>
      <c r="S64" s="209"/>
      <c r="T64" s="209"/>
      <c r="U64" s="209"/>
      <c r="V64" s="209"/>
      <c r="W64" s="209"/>
    </row>
    <row r="65" spans="1:23" s="1" customFormat="1" ht="15" customHeight="1">
      <c r="A65" s="360">
        <v>2022</v>
      </c>
      <c r="B65" s="360"/>
      <c r="C65" s="360"/>
      <c r="D65" s="361">
        <v>431411</v>
      </c>
      <c r="E65" s="259"/>
      <c r="F65" s="259"/>
      <c r="G65" s="259"/>
      <c r="H65" s="259"/>
      <c r="I65" s="131"/>
      <c r="J65" s="127"/>
      <c r="K65" s="127"/>
      <c r="O65" s="208"/>
      <c r="P65" s="208"/>
      <c r="Q65" s="208"/>
      <c r="R65" s="208"/>
      <c r="S65" s="208"/>
      <c r="T65" s="208"/>
      <c r="U65" s="208"/>
      <c r="V65" s="208"/>
      <c r="W65" s="208"/>
    </row>
    <row r="66" spans="1:23" ht="5.0999999999999996" customHeight="1">
      <c r="A66" s="260"/>
      <c r="B66" s="260"/>
      <c r="C66" s="260"/>
      <c r="D66" s="260"/>
      <c r="E66" s="260"/>
      <c r="F66" s="260"/>
      <c r="G66" s="260"/>
      <c r="H66" s="260"/>
      <c r="I66" s="9"/>
    </row>
  </sheetData>
  <mergeCells count="4">
    <mergeCell ref="G5:H5"/>
    <mergeCell ref="D10:F10"/>
    <mergeCell ref="A47:E47"/>
    <mergeCell ref="L26:M26"/>
  </mergeCells>
  <printOptions horizontalCentered="1"/>
  <pageMargins left="0.59055118110236227" right="0.59055118110236227" top="0.59055118110236227" bottom="0.59055118110236227" header="0.59055118110236227" footer="0.59055118110236227"/>
  <pageSetup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6"/>
  </sheetPr>
  <dimension ref="A1"/>
  <sheetViews>
    <sheetView showGridLines="0" workbookViewId="0">
      <selection activeCell="B4" sqref="B4"/>
    </sheetView>
  </sheetViews>
  <sheetFormatPr baseColWidth="10" defaultRowHeight="12"/>
  <sheetData/>
  <printOptions horizontalCentered="1"/>
  <pageMargins left="0.59055118110236227" right="0.59055118110236227" top="0.59055118110236227" bottom="0.59055118110236227" header="0.59055118110236227" footer="0.59055118110236227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6"/>
  </sheetPr>
  <dimension ref="A1:J149"/>
  <sheetViews>
    <sheetView showGridLines="0" view="pageBreakPreview" topLeftCell="C43" zoomScale="110" zoomScaleNormal="75" zoomScaleSheetLayoutView="110" workbookViewId="0">
      <selection activeCell="E57" sqref="E57"/>
    </sheetView>
  </sheetViews>
  <sheetFormatPr baseColWidth="10" defaultRowHeight="12"/>
  <cols>
    <col min="1" max="1" width="15.625" style="2" customWidth="1"/>
    <col min="2" max="2" width="9.125" style="2" customWidth="1"/>
    <col min="3" max="3" width="8.625" style="2" customWidth="1"/>
    <col min="4" max="4" width="8.5" style="2" customWidth="1"/>
    <col min="5" max="5" width="7.875" style="116" customWidth="1"/>
    <col min="6" max="7" width="8.625" style="116" customWidth="1"/>
    <col min="8" max="8" width="8.25" style="116" customWidth="1"/>
    <col min="9" max="10" width="8.375" style="116" customWidth="1"/>
    <col min="11" max="16384" width="11" style="2"/>
  </cols>
  <sheetData>
    <row r="1" spans="1:10" s="64" customFormat="1" ht="15" customHeight="1">
      <c r="A1" s="152" t="s">
        <v>244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ht="5.25" customHeight="1">
      <c r="E2" s="15"/>
      <c r="F2" s="15"/>
      <c r="G2" s="2"/>
      <c r="H2" s="2"/>
      <c r="I2" s="2"/>
      <c r="J2" s="19"/>
    </row>
    <row r="3" spans="1:10" ht="5.0999999999999996" customHeight="1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5.0999999999999996" customHeight="1">
      <c r="A4" s="362"/>
      <c r="B4" s="362"/>
      <c r="C4" s="362"/>
      <c r="D4" s="362"/>
      <c r="E4" s="362"/>
      <c r="F4" s="362"/>
      <c r="G4" s="362"/>
      <c r="H4" s="362"/>
      <c r="I4" s="362"/>
      <c r="J4" s="362"/>
    </row>
    <row r="5" spans="1:10" ht="15" customHeight="1">
      <c r="A5" s="339" t="s">
        <v>17</v>
      </c>
      <c r="B5" s="339"/>
      <c r="C5" s="339"/>
      <c r="D5" s="566" t="s">
        <v>18</v>
      </c>
      <c r="E5" s="566"/>
      <c r="F5" s="566"/>
      <c r="G5" s="566"/>
      <c r="H5" s="566"/>
      <c r="I5" s="363"/>
      <c r="J5" s="341" t="s">
        <v>19</v>
      </c>
    </row>
    <row r="6" spans="1:10" ht="5.0999999999999996" customHeight="1">
      <c r="A6" s="339"/>
      <c r="B6" s="339"/>
      <c r="C6" s="339"/>
      <c r="D6" s="364"/>
      <c r="E6" s="364"/>
      <c r="F6" s="364"/>
      <c r="G6" s="364"/>
      <c r="H6" s="364"/>
      <c r="I6" s="363"/>
      <c r="J6" s="341"/>
    </row>
    <row r="7" spans="1:10" ht="5.0999999999999996" customHeight="1">
      <c r="A7" s="339"/>
      <c r="B7" s="339"/>
      <c r="C7" s="339"/>
      <c r="D7" s="340"/>
      <c r="E7" s="340"/>
      <c r="F7" s="340"/>
      <c r="G7" s="340"/>
      <c r="H7" s="340"/>
      <c r="I7" s="363"/>
      <c r="J7" s="341"/>
    </row>
    <row r="8" spans="1:10" ht="15" customHeight="1">
      <c r="A8" s="342" t="s">
        <v>20</v>
      </c>
      <c r="B8" s="342"/>
      <c r="C8" s="342"/>
      <c r="D8" s="341" t="s">
        <v>8</v>
      </c>
      <c r="E8" s="341"/>
      <c r="F8" s="341" t="s">
        <v>9</v>
      </c>
      <c r="G8" s="341"/>
      <c r="H8" s="341" t="s">
        <v>10</v>
      </c>
      <c r="I8" s="341"/>
      <c r="J8" s="341" t="s">
        <v>21</v>
      </c>
    </row>
    <row r="9" spans="1:10" ht="5.0999999999999996" customHeight="1">
      <c r="A9" s="362"/>
      <c r="B9" s="362"/>
      <c r="C9" s="362"/>
      <c r="D9" s="362"/>
      <c r="E9" s="341"/>
      <c r="F9" s="341"/>
      <c r="G9" s="341"/>
      <c r="H9" s="341"/>
      <c r="I9" s="341"/>
      <c r="J9" s="341"/>
    </row>
    <row r="10" spans="1:10" ht="5.0999999999999996" customHeight="1">
      <c r="A10" s="22"/>
      <c r="B10" s="22"/>
      <c r="C10" s="22"/>
      <c r="D10" s="22"/>
      <c r="E10" s="7"/>
      <c r="F10" s="7"/>
      <c r="G10" s="7"/>
      <c r="H10" s="7"/>
      <c r="I10" s="7"/>
      <c r="J10" s="7"/>
    </row>
    <row r="11" spans="1:10" s="1" customFormat="1" ht="15" customHeight="1">
      <c r="A11" s="349" t="s">
        <v>22</v>
      </c>
      <c r="B11" s="349"/>
      <c r="C11" s="349"/>
      <c r="D11" s="347">
        <f>SUM(D12:D29)</f>
        <v>1037339</v>
      </c>
      <c r="E11" s="347"/>
      <c r="F11" s="347">
        <f>SUM(F12:F29)</f>
        <v>514300</v>
      </c>
      <c r="G11" s="347"/>
      <c r="H11" s="347">
        <f>SUM(H12:H29)</f>
        <v>523039</v>
      </c>
      <c r="I11" s="347"/>
      <c r="J11" s="264">
        <v>983</v>
      </c>
    </row>
    <row r="12" spans="1:10" ht="15" customHeight="1">
      <c r="A12" s="43" t="s">
        <v>23</v>
      </c>
      <c r="B12" s="43"/>
      <c r="C12" s="43"/>
      <c r="D12" s="12">
        <f>AVERAGE(F12+H12)</f>
        <v>55585</v>
      </c>
      <c r="E12" s="12"/>
      <c r="F12" s="35">
        <v>28570</v>
      </c>
      <c r="G12" s="35"/>
      <c r="H12" s="35">
        <v>27015</v>
      </c>
      <c r="I12" s="12"/>
      <c r="J12" s="62">
        <f t="shared" ref="J12:J29" si="0">F12/H12*1000</f>
        <v>1057.5606144734406</v>
      </c>
    </row>
    <row r="13" spans="1:10" ht="15" customHeight="1">
      <c r="A13" s="43" t="s">
        <v>24</v>
      </c>
      <c r="B13" s="43"/>
      <c r="C13" s="43"/>
      <c r="D13" s="12">
        <f t="shared" ref="D13:D29" si="1">AVERAGE(F13+H13)</f>
        <v>60588</v>
      </c>
      <c r="E13" s="12"/>
      <c r="F13" s="35">
        <v>31071</v>
      </c>
      <c r="G13" s="35"/>
      <c r="H13" s="35">
        <v>29517</v>
      </c>
      <c r="I13" s="12"/>
      <c r="J13" s="62">
        <f t="shared" si="0"/>
        <v>1052.6476267913406</v>
      </c>
    </row>
    <row r="14" spans="1:10" ht="15" customHeight="1">
      <c r="A14" s="43" t="s">
        <v>25</v>
      </c>
      <c r="B14" s="43"/>
      <c r="C14" s="43"/>
      <c r="D14" s="12">
        <f t="shared" si="1"/>
        <v>63976</v>
      </c>
      <c r="E14" s="12"/>
      <c r="F14" s="35">
        <v>32825</v>
      </c>
      <c r="G14" s="35"/>
      <c r="H14" s="35">
        <v>31151</v>
      </c>
      <c r="I14" s="12"/>
      <c r="J14" s="62">
        <f t="shared" si="0"/>
        <v>1053.7382427530417</v>
      </c>
    </row>
    <row r="15" spans="1:10" ht="15" customHeight="1">
      <c r="A15" s="43" t="s">
        <v>26</v>
      </c>
      <c r="B15" s="43"/>
      <c r="C15" s="43"/>
      <c r="D15" s="12">
        <f t="shared" si="1"/>
        <v>57671</v>
      </c>
      <c r="E15" s="12"/>
      <c r="F15" s="35">
        <v>29862</v>
      </c>
      <c r="G15" s="35"/>
      <c r="H15" s="35">
        <v>27809</v>
      </c>
      <c r="I15" s="12"/>
      <c r="J15" s="62">
        <f t="shared" si="0"/>
        <v>1073.8250206767593</v>
      </c>
    </row>
    <row r="16" spans="1:10" ht="15" customHeight="1">
      <c r="A16" s="43" t="s">
        <v>27</v>
      </c>
      <c r="B16" s="43"/>
      <c r="C16" s="43"/>
      <c r="D16" s="12">
        <f t="shared" si="1"/>
        <v>64478</v>
      </c>
      <c r="E16" s="12"/>
      <c r="F16" s="35">
        <v>33366</v>
      </c>
      <c r="G16" s="35"/>
      <c r="H16" s="35">
        <v>31112</v>
      </c>
      <c r="I16" s="12"/>
      <c r="J16" s="62">
        <f t="shared" si="0"/>
        <v>1072.4479300591411</v>
      </c>
    </row>
    <row r="17" spans="1:10" ht="15" customHeight="1">
      <c r="A17" s="43" t="s">
        <v>28</v>
      </c>
      <c r="B17" s="43"/>
      <c r="C17" s="43"/>
      <c r="D17" s="12">
        <f t="shared" si="1"/>
        <v>62285</v>
      </c>
      <c r="E17" s="12"/>
      <c r="F17" s="35">
        <v>32027</v>
      </c>
      <c r="G17" s="35"/>
      <c r="H17" s="35">
        <v>30258</v>
      </c>
      <c r="I17" s="12"/>
      <c r="J17" s="62">
        <f t="shared" si="0"/>
        <v>1058.4638773217</v>
      </c>
    </row>
    <row r="18" spans="1:10" ht="15" customHeight="1">
      <c r="A18" s="43" t="s">
        <v>29</v>
      </c>
      <c r="B18" s="43"/>
      <c r="C18" s="43"/>
      <c r="D18" s="12">
        <f t="shared" si="1"/>
        <v>73934</v>
      </c>
      <c r="E18" s="12"/>
      <c r="F18" s="35">
        <v>37756</v>
      </c>
      <c r="G18" s="35"/>
      <c r="H18" s="35">
        <v>36178</v>
      </c>
      <c r="I18" s="12"/>
      <c r="J18" s="62">
        <f t="shared" si="0"/>
        <v>1043.6176681961413</v>
      </c>
    </row>
    <row r="19" spans="1:10" ht="15" customHeight="1">
      <c r="A19" s="43" t="s">
        <v>30</v>
      </c>
      <c r="B19" s="43"/>
      <c r="C19" s="43"/>
      <c r="D19" s="12">
        <f t="shared" si="1"/>
        <v>71674</v>
      </c>
      <c r="E19" s="12"/>
      <c r="F19" s="35">
        <v>36465</v>
      </c>
      <c r="G19" s="35"/>
      <c r="H19" s="35">
        <v>35209</v>
      </c>
      <c r="I19" s="12"/>
      <c r="J19" s="62">
        <f t="shared" si="0"/>
        <v>1035.6726973217073</v>
      </c>
    </row>
    <row r="20" spans="1:10" ht="15" customHeight="1">
      <c r="A20" s="43" t="s">
        <v>31</v>
      </c>
      <c r="B20" s="43"/>
      <c r="C20" s="43"/>
      <c r="D20" s="12">
        <f t="shared" si="1"/>
        <v>57358</v>
      </c>
      <c r="E20" s="12"/>
      <c r="F20" s="35">
        <v>28765</v>
      </c>
      <c r="G20" s="35"/>
      <c r="H20" s="35">
        <v>28593</v>
      </c>
      <c r="I20" s="12"/>
      <c r="J20" s="62">
        <f t="shared" si="0"/>
        <v>1006.0154583289616</v>
      </c>
    </row>
    <row r="21" spans="1:10" ht="15" customHeight="1">
      <c r="A21" s="43" t="s">
        <v>32</v>
      </c>
      <c r="B21" s="43"/>
      <c r="C21" s="43"/>
      <c r="D21" s="12">
        <f t="shared" si="1"/>
        <v>76003</v>
      </c>
      <c r="E21" s="12"/>
      <c r="F21" s="35">
        <v>38021</v>
      </c>
      <c r="G21" s="35"/>
      <c r="H21" s="35">
        <v>37982</v>
      </c>
      <c r="I21" s="12"/>
      <c r="J21" s="62">
        <f t="shared" si="0"/>
        <v>1001.0268021694486</v>
      </c>
    </row>
    <row r="22" spans="1:10" ht="15" customHeight="1">
      <c r="A22" s="43" t="s">
        <v>33</v>
      </c>
      <c r="B22" s="43"/>
      <c r="C22" s="43"/>
      <c r="D22" s="12">
        <f t="shared" si="1"/>
        <v>91312</v>
      </c>
      <c r="E22" s="12"/>
      <c r="F22" s="35">
        <v>45220</v>
      </c>
      <c r="G22" s="35"/>
      <c r="H22" s="35">
        <v>46092</v>
      </c>
      <c r="I22" s="12"/>
      <c r="J22" s="62">
        <f t="shared" si="0"/>
        <v>981.08131562961034</v>
      </c>
    </row>
    <row r="23" spans="1:10" ht="15" customHeight="1">
      <c r="A23" s="43" t="s">
        <v>34</v>
      </c>
      <c r="B23" s="43"/>
      <c r="C23" s="43"/>
      <c r="D23" s="12">
        <f t="shared" si="1"/>
        <v>85262</v>
      </c>
      <c r="E23" s="12"/>
      <c r="F23" s="35">
        <v>41374</v>
      </c>
      <c r="G23" s="35"/>
      <c r="H23" s="35">
        <v>43888</v>
      </c>
      <c r="I23" s="12"/>
      <c r="J23" s="62">
        <f t="shared" si="0"/>
        <v>942.71782719650025</v>
      </c>
    </row>
    <row r="24" spans="1:10" ht="15" customHeight="1">
      <c r="A24" s="43" t="s">
        <v>35</v>
      </c>
      <c r="B24" s="43"/>
      <c r="C24" s="43"/>
      <c r="D24" s="12">
        <f t="shared" si="1"/>
        <v>62183</v>
      </c>
      <c r="E24" s="12"/>
      <c r="F24" s="35">
        <v>29489</v>
      </c>
      <c r="G24" s="35"/>
      <c r="H24" s="35">
        <v>32694</v>
      </c>
      <c r="I24" s="12"/>
      <c r="J24" s="62">
        <f t="shared" si="0"/>
        <v>901.96978038783868</v>
      </c>
    </row>
    <row r="25" spans="1:10" ht="15" customHeight="1">
      <c r="A25" s="43" t="s">
        <v>36</v>
      </c>
      <c r="B25" s="43"/>
      <c r="C25" s="43"/>
      <c r="D25" s="12">
        <f t="shared" si="1"/>
        <v>49039</v>
      </c>
      <c r="E25" s="12"/>
      <c r="F25" s="35">
        <v>22741</v>
      </c>
      <c r="G25" s="35"/>
      <c r="H25" s="35">
        <v>26298</v>
      </c>
      <c r="I25" s="12"/>
      <c r="J25" s="62">
        <f t="shared" si="0"/>
        <v>864.74256597459885</v>
      </c>
    </row>
    <row r="26" spans="1:10" ht="15" customHeight="1">
      <c r="A26" s="43" t="s">
        <v>37</v>
      </c>
      <c r="B26" s="43"/>
      <c r="C26" s="43"/>
      <c r="D26" s="12">
        <f t="shared" si="1"/>
        <v>40348</v>
      </c>
      <c r="E26" s="12"/>
      <c r="F26" s="35">
        <v>18539</v>
      </c>
      <c r="G26" s="35"/>
      <c r="H26" s="35">
        <v>21809</v>
      </c>
      <c r="I26" s="12"/>
      <c r="J26" s="62">
        <f t="shared" si="0"/>
        <v>850.0619010500252</v>
      </c>
    </row>
    <row r="27" spans="1:10" ht="15" customHeight="1">
      <c r="A27" s="43" t="s">
        <v>38</v>
      </c>
      <c r="B27" s="43"/>
      <c r="C27" s="43"/>
      <c r="D27" s="12">
        <f t="shared" si="1"/>
        <v>29478</v>
      </c>
      <c r="E27" s="12"/>
      <c r="F27" s="35">
        <v>13040</v>
      </c>
      <c r="G27" s="35"/>
      <c r="H27" s="35">
        <v>16438</v>
      </c>
      <c r="I27" s="12"/>
      <c r="J27" s="62">
        <f t="shared" si="0"/>
        <v>793.28385448351378</v>
      </c>
    </row>
    <row r="28" spans="1:10" ht="15" customHeight="1">
      <c r="A28" s="43" t="s">
        <v>39</v>
      </c>
      <c r="B28" s="43"/>
      <c r="C28" s="43"/>
      <c r="D28" s="12">
        <f t="shared" si="1"/>
        <v>19397</v>
      </c>
      <c r="E28" s="12"/>
      <c r="F28" s="35">
        <v>8376</v>
      </c>
      <c r="G28" s="35"/>
      <c r="H28" s="35">
        <v>11021</v>
      </c>
      <c r="I28" s="12"/>
      <c r="J28" s="62">
        <f t="shared" si="0"/>
        <v>760.00362943471555</v>
      </c>
    </row>
    <row r="29" spans="1:10" ht="15" customHeight="1">
      <c r="A29" s="21" t="s">
        <v>40</v>
      </c>
      <c r="B29" s="21"/>
      <c r="C29" s="21"/>
      <c r="D29" s="121">
        <f t="shared" si="1"/>
        <v>16768</v>
      </c>
      <c r="E29" s="121"/>
      <c r="F29" s="164">
        <v>6793</v>
      </c>
      <c r="G29" s="164"/>
      <c r="H29" s="164">
        <v>9975</v>
      </c>
      <c r="I29" s="121"/>
      <c r="J29" s="122">
        <f t="shared" si="0"/>
        <v>681.00250626566412</v>
      </c>
    </row>
    <row r="30" spans="1:10" ht="5.0999999999999996" customHeight="1">
      <c r="A30" s="226"/>
      <c r="B30" s="226"/>
      <c r="C30" s="226"/>
      <c r="D30" s="226"/>
      <c r="E30" s="226"/>
      <c r="F30" s="226"/>
      <c r="G30" s="226"/>
      <c r="H30" s="226"/>
      <c r="I30" s="226"/>
      <c r="J30" s="226"/>
    </row>
    <row r="31" spans="1:10" ht="5.0999999999999996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4.5" customHeight="1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0" s="64" customFormat="1" ht="15" customHeight="1">
      <c r="A33" s="152" t="s">
        <v>245</v>
      </c>
      <c r="B33" s="152"/>
      <c r="C33" s="152"/>
      <c r="D33" s="152"/>
      <c r="E33" s="152"/>
      <c r="F33" s="156"/>
      <c r="G33" s="152"/>
      <c r="H33" s="152"/>
      <c r="I33" s="152"/>
      <c r="J33" s="156"/>
    </row>
    <row r="34" spans="1:10" ht="15" customHeight="1">
      <c r="A34" s="39"/>
      <c r="B34" s="39"/>
      <c r="C34" s="39"/>
      <c r="D34" s="39"/>
      <c r="E34" s="251"/>
      <c r="F34" s="251"/>
      <c r="G34" s="251"/>
      <c r="H34" s="251"/>
      <c r="I34" s="252"/>
      <c r="J34" s="8" t="s">
        <v>41</v>
      </c>
    </row>
    <row r="35" spans="1:10" ht="5.0999999999999996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5.0999999999999996" customHeight="1">
      <c r="A36" s="362"/>
      <c r="B36" s="362"/>
      <c r="C36" s="362"/>
      <c r="D36" s="362"/>
      <c r="E36" s="362"/>
      <c r="F36" s="362"/>
      <c r="G36" s="362"/>
      <c r="H36" s="362"/>
      <c r="I36" s="362"/>
      <c r="J36" s="362"/>
    </row>
    <row r="37" spans="1:10" ht="15" customHeight="1">
      <c r="A37" s="339" t="s">
        <v>17</v>
      </c>
      <c r="B37" s="566" t="s">
        <v>42</v>
      </c>
      <c r="C37" s="566"/>
      <c r="D37" s="566"/>
      <c r="E37" s="566" t="s">
        <v>43</v>
      </c>
      <c r="F37" s="566"/>
      <c r="G37" s="566"/>
      <c r="H37" s="566" t="s">
        <v>44</v>
      </c>
      <c r="I37" s="566"/>
      <c r="J37" s="566"/>
    </row>
    <row r="38" spans="1:10" ht="5.0999999999999996" customHeight="1">
      <c r="A38" s="339"/>
      <c r="B38" s="364"/>
      <c r="C38" s="364"/>
      <c r="D38" s="364"/>
      <c r="E38" s="364"/>
      <c r="F38" s="364"/>
      <c r="G38" s="364"/>
      <c r="H38" s="364"/>
      <c r="I38" s="364"/>
      <c r="J38" s="364"/>
    </row>
    <row r="39" spans="1:10" ht="5.0999999999999996" customHeight="1">
      <c r="A39" s="339"/>
      <c r="B39" s="340"/>
      <c r="C39" s="340"/>
      <c r="D39" s="340"/>
      <c r="E39" s="340"/>
      <c r="F39" s="340"/>
      <c r="G39" s="340"/>
      <c r="H39" s="340"/>
      <c r="I39" s="340"/>
      <c r="J39" s="340"/>
    </row>
    <row r="40" spans="1:10" ht="15" customHeight="1">
      <c r="A40" s="342" t="s">
        <v>20</v>
      </c>
      <c r="B40" s="341" t="s">
        <v>8</v>
      </c>
      <c r="C40" s="341" t="s">
        <v>9</v>
      </c>
      <c r="D40" s="341" t="s">
        <v>10</v>
      </c>
      <c r="E40" s="341" t="s">
        <v>8</v>
      </c>
      <c r="F40" s="341" t="s">
        <v>9</v>
      </c>
      <c r="G40" s="341" t="s">
        <v>10</v>
      </c>
      <c r="H40" s="341" t="s">
        <v>8</v>
      </c>
      <c r="I40" s="341" t="s">
        <v>9</v>
      </c>
      <c r="J40" s="341" t="s">
        <v>10</v>
      </c>
    </row>
    <row r="41" spans="1:10" ht="5.0999999999999996" customHeight="1">
      <c r="A41" s="362"/>
      <c r="B41" s="365"/>
      <c r="C41" s="365"/>
      <c r="D41" s="365"/>
      <c r="E41" s="365"/>
      <c r="F41" s="365"/>
      <c r="G41" s="365"/>
      <c r="H41" s="365"/>
      <c r="I41" s="365"/>
      <c r="J41" s="365"/>
    </row>
    <row r="42" spans="1:10" ht="5.0999999999999996" customHeight="1">
      <c r="A42" s="22"/>
      <c r="B42" s="99"/>
      <c r="C42" s="99"/>
      <c r="D42" s="99"/>
      <c r="E42" s="99"/>
      <c r="F42" s="99"/>
      <c r="G42" s="99"/>
      <c r="H42" s="99"/>
      <c r="I42" s="99"/>
      <c r="J42" s="99"/>
    </row>
    <row r="43" spans="1:10" s="1" customFormat="1" ht="15" customHeight="1">
      <c r="A43" s="342" t="s">
        <v>22</v>
      </c>
      <c r="B43" s="359">
        <f>SUM(B44:B61)</f>
        <v>1039118</v>
      </c>
      <c r="C43" s="359">
        <f t="shared" ref="C43:J43" si="2">SUM(C44:C61)</f>
        <v>515137.5</v>
      </c>
      <c r="D43" s="359">
        <f t="shared" si="2"/>
        <v>523980.5</v>
      </c>
      <c r="E43" s="359">
        <f t="shared" si="2"/>
        <v>735035.5</v>
      </c>
      <c r="F43" s="359">
        <f t="shared" si="2"/>
        <v>353528</v>
      </c>
      <c r="G43" s="359">
        <f t="shared" si="2"/>
        <v>381507.5</v>
      </c>
      <c r="H43" s="359">
        <f t="shared" si="2"/>
        <v>304082.5</v>
      </c>
      <c r="I43" s="359">
        <f t="shared" si="2"/>
        <v>161609.5</v>
      </c>
      <c r="J43" s="359">
        <f t="shared" si="2"/>
        <v>142473</v>
      </c>
    </row>
    <row r="44" spans="1:10" ht="15" customHeight="1">
      <c r="A44" s="21" t="s">
        <v>23</v>
      </c>
      <c r="B44" s="121">
        <v>55690</v>
      </c>
      <c r="C44" s="121">
        <v>28648</v>
      </c>
      <c r="D44" s="121">
        <v>27042</v>
      </c>
      <c r="E44" s="121">
        <v>41556.5</v>
      </c>
      <c r="F44" s="164">
        <v>21307</v>
      </c>
      <c r="G44" s="164">
        <v>20249.5</v>
      </c>
      <c r="H44" s="121">
        <v>14133.5</v>
      </c>
      <c r="I44" s="164">
        <v>7341</v>
      </c>
      <c r="J44" s="164">
        <v>6792.5</v>
      </c>
    </row>
    <row r="45" spans="1:10" ht="15" customHeight="1">
      <c r="A45" s="21" t="s">
        <v>24</v>
      </c>
      <c r="B45" s="121">
        <v>62003</v>
      </c>
      <c r="C45" s="121">
        <v>31716</v>
      </c>
      <c r="D45" s="121">
        <v>30287</v>
      </c>
      <c r="E45" s="121">
        <v>44327.5</v>
      </c>
      <c r="F45" s="164">
        <v>22697</v>
      </c>
      <c r="G45" s="164">
        <v>21630.5</v>
      </c>
      <c r="H45" s="121">
        <v>17675.5</v>
      </c>
      <c r="I45" s="164">
        <v>9019</v>
      </c>
      <c r="J45" s="164">
        <v>8656.5</v>
      </c>
    </row>
    <row r="46" spans="1:10" ht="15" customHeight="1">
      <c r="A46" s="21" t="s">
        <v>25</v>
      </c>
      <c r="B46" s="12">
        <v>63097</v>
      </c>
      <c r="C46" s="12">
        <v>32430</v>
      </c>
      <c r="D46" s="12">
        <v>30667</v>
      </c>
      <c r="E46" s="12">
        <v>43201.5</v>
      </c>
      <c r="F46" s="35">
        <v>22174.5</v>
      </c>
      <c r="G46" s="35">
        <v>21027</v>
      </c>
      <c r="H46" s="12">
        <v>19895.5</v>
      </c>
      <c r="I46" s="35">
        <v>10255.5</v>
      </c>
      <c r="J46" s="35">
        <v>9640</v>
      </c>
    </row>
    <row r="47" spans="1:10" ht="15" customHeight="1">
      <c r="A47" s="21" t="s">
        <v>26</v>
      </c>
      <c r="B47" s="12">
        <v>58857.5</v>
      </c>
      <c r="C47" s="12">
        <v>30469</v>
      </c>
      <c r="D47" s="12">
        <v>28388.5</v>
      </c>
      <c r="E47" s="12">
        <v>40955.5</v>
      </c>
      <c r="F47" s="35">
        <v>21133</v>
      </c>
      <c r="G47" s="35">
        <v>19822.5</v>
      </c>
      <c r="H47" s="12">
        <v>17902</v>
      </c>
      <c r="I47" s="35">
        <v>9336</v>
      </c>
      <c r="J47" s="35">
        <v>8566</v>
      </c>
    </row>
    <row r="48" spans="1:10" ht="15" customHeight="1">
      <c r="A48" s="21" t="s">
        <v>27</v>
      </c>
      <c r="B48" s="12">
        <v>64165</v>
      </c>
      <c r="C48" s="12">
        <v>33141</v>
      </c>
      <c r="D48" s="12">
        <v>31024</v>
      </c>
      <c r="E48" s="12">
        <v>45397.5</v>
      </c>
      <c r="F48" s="35">
        <v>23260</v>
      </c>
      <c r="G48" s="35">
        <v>22137.5</v>
      </c>
      <c r="H48" s="12">
        <v>18767.5</v>
      </c>
      <c r="I48" s="35">
        <v>9881</v>
      </c>
      <c r="J48" s="35">
        <v>8886.5</v>
      </c>
    </row>
    <row r="49" spans="1:10" ht="15" customHeight="1">
      <c r="A49" s="21" t="s">
        <v>28</v>
      </c>
      <c r="B49" s="12">
        <v>63425.5</v>
      </c>
      <c r="C49" s="12">
        <v>32626.5</v>
      </c>
      <c r="D49" s="12">
        <v>30799</v>
      </c>
      <c r="E49" s="12">
        <v>44447</v>
      </c>
      <c r="F49" s="35">
        <v>22607.5</v>
      </c>
      <c r="G49" s="35">
        <v>21839.5</v>
      </c>
      <c r="H49" s="12">
        <v>18978.5</v>
      </c>
      <c r="I49" s="35">
        <v>10019</v>
      </c>
      <c r="J49" s="35">
        <v>8959.5</v>
      </c>
    </row>
    <row r="50" spans="1:10" ht="15" customHeight="1">
      <c r="A50" s="21" t="s">
        <v>29</v>
      </c>
      <c r="B50" s="12">
        <v>74538.5</v>
      </c>
      <c r="C50" s="12">
        <v>38078.5</v>
      </c>
      <c r="D50" s="12">
        <v>36460</v>
      </c>
      <c r="E50" s="12">
        <v>52632.5</v>
      </c>
      <c r="F50" s="35">
        <v>26216.5</v>
      </c>
      <c r="G50" s="35">
        <v>26416</v>
      </c>
      <c r="H50" s="12">
        <v>21906</v>
      </c>
      <c r="I50" s="35">
        <v>11862</v>
      </c>
      <c r="J50" s="35">
        <v>10044</v>
      </c>
    </row>
    <row r="51" spans="1:10" ht="15" customHeight="1">
      <c r="A51" s="21" t="s">
        <v>30</v>
      </c>
      <c r="B51" s="12">
        <v>71012.5</v>
      </c>
      <c r="C51" s="12">
        <v>36068.5</v>
      </c>
      <c r="D51" s="12">
        <v>34944</v>
      </c>
      <c r="E51" s="12">
        <v>50491.5</v>
      </c>
      <c r="F51" s="35">
        <v>24929</v>
      </c>
      <c r="G51" s="35">
        <v>25562.5</v>
      </c>
      <c r="H51" s="12">
        <v>20521</v>
      </c>
      <c r="I51" s="35">
        <v>11139.5</v>
      </c>
      <c r="J51" s="35">
        <v>9381.5</v>
      </c>
    </row>
    <row r="52" spans="1:10" ht="15" customHeight="1">
      <c r="A52" s="21" t="s">
        <v>31</v>
      </c>
      <c r="B52" s="12">
        <v>57300.5</v>
      </c>
      <c r="C52" s="12">
        <v>28747.5</v>
      </c>
      <c r="D52" s="12">
        <v>28553</v>
      </c>
      <c r="E52" s="12">
        <v>40141</v>
      </c>
      <c r="F52" s="35">
        <v>19457</v>
      </c>
      <c r="G52" s="35">
        <v>20684</v>
      </c>
      <c r="H52" s="12">
        <v>17159.5</v>
      </c>
      <c r="I52" s="35">
        <v>9290.5</v>
      </c>
      <c r="J52" s="35">
        <v>7869</v>
      </c>
    </row>
    <row r="53" spans="1:10" ht="15" customHeight="1">
      <c r="A53" s="21" t="s">
        <v>32</v>
      </c>
      <c r="B53" s="12">
        <v>79566</v>
      </c>
      <c r="C53" s="12">
        <v>39721.5</v>
      </c>
      <c r="D53" s="12">
        <v>39844.5</v>
      </c>
      <c r="E53" s="12">
        <v>54524</v>
      </c>
      <c r="F53" s="35">
        <v>26209.5</v>
      </c>
      <c r="G53" s="35">
        <v>28314.5</v>
      </c>
      <c r="H53" s="12">
        <v>25042</v>
      </c>
      <c r="I53" s="35">
        <v>13512</v>
      </c>
      <c r="J53" s="35">
        <v>11530</v>
      </c>
    </row>
    <row r="54" spans="1:10" ht="15" customHeight="1">
      <c r="A54" s="21" t="s">
        <v>33</v>
      </c>
      <c r="B54" s="12">
        <v>91027.5</v>
      </c>
      <c r="C54" s="12">
        <v>45023</v>
      </c>
      <c r="D54" s="12">
        <v>46004.5</v>
      </c>
      <c r="E54" s="12">
        <v>62738.5</v>
      </c>
      <c r="F54" s="35">
        <v>29853.5</v>
      </c>
      <c r="G54" s="35">
        <v>32885</v>
      </c>
      <c r="H54" s="12">
        <v>28289</v>
      </c>
      <c r="I54" s="35">
        <v>15169.5</v>
      </c>
      <c r="J54" s="35">
        <v>13119.5</v>
      </c>
    </row>
    <row r="55" spans="1:10" ht="15" customHeight="1">
      <c r="A55" s="21" t="s">
        <v>34</v>
      </c>
      <c r="B55" s="12">
        <v>84114</v>
      </c>
      <c r="C55" s="12">
        <v>40811</v>
      </c>
      <c r="D55" s="12">
        <v>43303</v>
      </c>
      <c r="E55" s="12">
        <v>60654</v>
      </c>
      <c r="F55" s="35">
        <v>28266</v>
      </c>
      <c r="G55" s="35">
        <v>32388</v>
      </c>
      <c r="H55" s="12">
        <v>23460</v>
      </c>
      <c r="I55" s="35">
        <v>12545</v>
      </c>
      <c r="J55" s="35">
        <v>10915</v>
      </c>
    </row>
    <row r="56" spans="1:10" ht="15" customHeight="1">
      <c r="A56" s="21" t="s">
        <v>35</v>
      </c>
      <c r="B56" s="12">
        <v>60418</v>
      </c>
      <c r="C56" s="12">
        <v>28548</v>
      </c>
      <c r="D56" s="12">
        <v>31870</v>
      </c>
      <c r="E56" s="12">
        <v>43795</v>
      </c>
      <c r="F56" s="35">
        <v>19707.5</v>
      </c>
      <c r="G56" s="35">
        <v>24087.5</v>
      </c>
      <c r="H56" s="12">
        <v>16623</v>
      </c>
      <c r="I56" s="35">
        <v>8840.5</v>
      </c>
      <c r="J56" s="35">
        <v>7782.5</v>
      </c>
    </row>
    <row r="57" spans="1:10" ht="15" customHeight="1">
      <c r="A57" s="21" t="s">
        <v>36</v>
      </c>
      <c r="B57" s="12">
        <v>49158.5</v>
      </c>
      <c r="C57" s="12">
        <v>22837.5</v>
      </c>
      <c r="D57" s="12">
        <v>26321</v>
      </c>
      <c r="E57" s="12">
        <v>35696.5</v>
      </c>
      <c r="F57" s="35">
        <v>15644</v>
      </c>
      <c r="G57" s="35">
        <v>20052.5</v>
      </c>
      <c r="H57" s="12">
        <v>13462</v>
      </c>
      <c r="I57" s="35">
        <v>7193.5</v>
      </c>
      <c r="J57" s="35">
        <v>6268.5</v>
      </c>
    </row>
    <row r="58" spans="1:10" ht="15" customHeight="1">
      <c r="A58" s="21" t="s">
        <v>37</v>
      </c>
      <c r="B58" s="12">
        <v>39873</v>
      </c>
      <c r="C58" s="12">
        <v>18342</v>
      </c>
      <c r="D58" s="12">
        <v>21531</v>
      </c>
      <c r="E58" s="12">
        <v>29433.5</v>
      </c>
      <c r="F58" s="35">
        <v>12734.5</v>
      </c>
      <c r="G58" s="35">
        <v>16699</v>
      </c>
      <c r="H58" s="12">
        <v>10439.5</v>
      </c>
      <c r="I58" s="35">
        <v>5607.5</v>
      </c>
      <c r="J58" s="35">
        <v>4832</v>
      </c>
    </row>
    <row r="59" spans="1:10" ht="15" customHeight="1">
      <c r="A59" s="21" t="s">
        <v>38</v>
      </c>
      <c r="B59" s="12">
        <v>29474</v>
      </c>
      <c r="C59" s="12">
        <v>13073</v>
      </c>
      <c r="D59" s="12">
        <v>16401</v>
      </c>
      <c r="E59" s="12">
        <v>21459.5</v>
      </c>
      <c r="F59" s="35">
        <v>8841</v>
      </c>
      <c r="G59" s="35">
        <v>12618.5</v>
      </c>
      <c r="H59" s="12">
        <v>8014.5</v>
      </c>
      <c r="I59" s="35">
        <v>4232</v>
      </c>
      <c r="J59" s="35">
        <v>3782.5</v>
      </c>
    </row>
    <row r="60" spans="1:10" ht="15" customHeight="1">
      <c r="A60" s="21" t="s">
        <v>39</v>
      </c>
      <c r="B60" s="12">
        <v>18818.5</v>
      </c>
      <c r="C60" s="12">
        <v>8185</v>
      </c>
      <c r="D60" s="12">
        <v>10633.5</v>
      </c>
      <c r="E60" s="12">
        <v>13312</v>
      </c>
      <c r="F60" s="35">
        <v>5147</v>
      </c>
      <c r="G60" s="35">
        <v>8165</v>
      </c>
      <c r="H60" s="12">
        <v>5506.5</v>
      </c>
      <c r="I60" s="35">
        <v>3038</v>
      </c>
      <c r="J60" s="35">
        <v>2468.5</v>
      </c>
    </row>
    <row r="61" spans="1:10" ht="15" customHeight="1">
      <c r="A61" s="21" t="s">
        <v>40</v>
      </c>
      <c r="B61" s="121">
        <v>16579</v>
      </c>
      <c r="C61" s="121">
        <v>6671.5</v>
      </c>
      <c r="D61" s="121">
        <v>9907.5</v>
      </c>
      <c r="E61" s="121">
        <v>10272</v>
      </c>
      <c r="F61" s="164">
        <v>3343.5</v>
      </c>
      <c r="G61" s="164">
        <v>6928.5</v>
      </c>
      <c r="H61" s="121">
        <v>6307</v>
      </c>
      <c r="I61" s="164">
        <v>3328</v>
      </c>
      <c r="J61" s="164">
        <v>2979</v>
      </c>
    </row>
    <row r="62" spans="1:10" ht="5.0999999999999996" customHeight="1">
      <c r="A62" s="226"/>
      <c r="B62" s="226"/>
      <c r="C62" s="226"/>
      <c r="D62" s="226"/>
      <c r="E62" s="226"/>
      <c r="F62" s="226"/>
      <c r="G62" s="226"/>
      <c r="H62" s="226"/>
      <c r="I62" s="226"/>
      <c r="J62" s="226"/>
    </row>
    <row r="63" spans="1:10" ht="5.0999999999999996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 spans="1:10" ht="15" customHeight="1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121" spans="1:10" ht="15" customHeight="1">
      <c r="A121" s="569"/>
      <c r="B121" s="569"/>
      <c r="C121" s="569"/>
      <c r="D121" s="569"/>
      <c r="E121" s="569"/>
      <c r="F121" s="569"/>
      <c r="G121" s="569"/>
      <c r="H121" s="569"/>
      <c r="I121" s="569"/>
      <c r="J121" s="569"/>
    </row>
    <row r="122" spans="1:10" ht="15" customHeight="1"/>
    <row r="123" spans="1:10" ht="15" customHeight="1"/>
    <row r="124" spans="1:10" ht="15" customHeight="1"/>
    <row r="125" spans="1:10" ht="15" customHeight="1"/>
    <row r="126" spans="1:10" ht="15" customHeight="1"/>
    <row r="127" spans="1:10" ht="15" customHeight="1"/>
    <row r="128" spans="1:10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</sheetData>
  <mergeCells count="5">
    <mergeCell ref="A121:J121"/>
    <mergeCell ref="D5:H5"/>
    <mergeCell ref="B37:D37"/>
    <mergeCell ref="E37:G37"/>
    <mergeCell ref="H37:J37"/>
  </mergeCells>
  <printOptions horizontalCentered="1"/>
  <pageMargins left="0.59055118110236227" right="0.59055118110236227" top="0.59055118110236227" bottom="0.59055118110236227" header="0.59055118110236227" footer="0.59055118110236227"/>
  <pageSetup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6"/>
  </sheetPr>
  <dimension ref="A1:L60"/>
  <sheetViews>
    <sheetView showGridLines="0" view="pageBreakPreview" topLeftCell="A13" zoomScale="110" zoomScaleSheetLayoutView="110" workbookViewId="0">
      <selection activeCell="E30" sqref="E30"/>
    </sheetView>
  </sheetViews>
  <sheetFormatPr baseColWidth="10" defaultRowHeight="12"/>
  <cols>
    <col min="1" max="1" width="26.625" style="2" customWidth="1"/>
    <col min="2" max="2" width="8.875" style="68" hidden="1" customWidth="1"/>
    <col min="3" max="3" width="9.625" style="68" hidden="1" customWidth="1"/>
    <col min="4" max="6" width="9.625" style="68" customWidth="1"/>
    <col min="7" max="9" width="9.625" style="2" customWidth="1"/>
    <col min="10" max="16384" width="11" style="2"/>
  </cols>
  <sheetData>
    <row r="1" spans="1:11" s="64" customFormat="1" ht="15" customHeight="1">
      <c r="A1" s="152" t="s">
        <v>45</v>
      </c>
      <c r="B1" s="502"/>
      <c r="C1" s="502"/>
      <c r="D1" s="502"/>
      <c r="E1" s="502"/>
      <c r="F1" s="502"/>
    </row>
    <row r="2" spans="1:11" ht="15" customHeight="1">
      <c r="A2" s="4"/>
      <c r="B2" s="3"/>
      <c r="C2" s="3"/>
      <c r="D2" s="3"/>
      <c r="E2" s="3"/>
      <c r="F2" s="3"/>
    </row>
    <row r="3" spans="1:11" ht="15" customHeight="1">
      <c r="A3" s="39"/>
      <c r="B3" s="94"/>
      <c r="C3" s="94"/>
      <c r="D3" s="94"/>
      <c r="E3" s="275"/>
      <c r="F3" s="275"/>
      <c r="G3" s="8"/>
      <c r="H3" s="9"/>
      <c r="I3" s="8" t="s">
        <v>41</v>
      </c>
    </row>
    <row r="4" spans="1:11" ht="5.0999999999999996" customHeight="1">
      <c r="A4" s="9"/>
      <c r="B4" s="275"/>
      <c r="C4" s="275"/>
      <c r="D4" s="275"/>
      <c r="E4" s="275"/>
      <c r="F4" s="275"/>
      <c r="G4" s="9"/>
      <c r="H4" s="9"/>
      <c r="I4" s="9"/>
    </row>
    <row r="5" spans="1:11" ht="5.0999999999999996" customHeight="1">
      <c r="A5" s="342"/>
      <c r="B5" s="341"/>
      <c r="C5" s="341"/>
      <c r="D5" s="341"/>
      <c r="E5" s="341"/>
      <c r="F5" s="339"/>
      <c r="G5" s="339"/>
      <c r="H5" s="339"/>
      <c r="I5" s="339"/>
    </row>
    <row r="6" spans="1:11" ht="15" customHeight="1">
      <c r="A6" s="363" t="s">
        <v>209</v>
      </c>
      <c r="B6" s="341">
        <v>2014</v>
      </c>
      <c r="C6" s="366">
        <v>2016</v>
      </c>
      <c r="D6" s="366">
        <v>2017</v>
      </c>
      <c r="E6" s="366">
        <v>2018</v>
      </c>
      <c r="F6" s="366">
        <v>2019</v>
      </c>
      <c r="G6" s="366">
        <v>2020</v>
      </c>
      <c r="H6" s="366">
        <v>2021</v>
      </c>
      <c r="I6" s="366">
        <v>2022</v>
      </c>
    </row>
    <row r="7" spans="1:11" ht="5.0999999999999996" customHeight="1">
      <c r="A7" s="339"/>
      <c r="B7" s="366"/>
      <c r="C7" s="366"/>
      <c r="D7" s="366"/>
      <c r="E7" s="339"/>
      <c r="F7" s="339"/>
      <c r="G7" s="339"/>
      <c r="H7" s="339"/>
      <c r="I7" s="339"/>
    </row>
    <row r="8" spans="1:11" ht="5.0999999999999996" customHeight="1">
      <c r="A8" s="6"/>
      <c r="B8" s="255"/>
      <c r="C8" s="8"/>
      <c r="D8" s="8"/>
      <c r="E8" s="9"/>
      <c r="F8" s="9"/>
      <c r="G8" s="9"/>
      <c r="H8" s="9"/>
      <c r="I8" s="9"/>
    </row>
    <row r="9" spans="1:11" s="1" customFormat="1" ht="15" customHeight="1">
      <c r="A9" s="342" t="s">
        <v>46</v>
      </c>
      <c r="B9" s="359">
        <f t="shared" ref="B9:G9" si="0">SUM(B10:B11)</f>
        <v>1057402</v>
      </c>
      <c r="C9" s="359">
        <f t="shared" si="0"/>
        <v>1053966</v>
      </c>
      <c r="D9" s="359">
        <f t="shared" si="0"/>
        <v>1051069</v>
      </c>
      <c r="E9" s="359">
        <f t="shared" si="0"/>
        <v>1049256</v>
      </c>
      <c r="F9" s="359">
        <f t="shared" si="0"/>
        <v>1046635</v>
      </c>
      <c r="G9" s="359">
        <f t="shared" si="0"/>
        <v>1045631</v>
      </c>
      <c r="H9" s="359">
        <f>SUM(H10:H11)</f>
        <v>1040897</v>
      </c>
      <c r="I9" s="359">
        <f>SUM(I10:I11)</f>
        <v>1037339</v>
      </c>
    </row>
    <row r="10" spans="1:11" ht="15" customHeight="1">
      <c r="A10" s="6" t="s">
        <v>47</v>
      </c>
      <c r="B10" s="121">
        <v>525372</v>
      </c>
      <c r="C10" s="121">
        <v>523454</v>
      </c>
      <c r="D10" s="121">
        <v>521780</v>
      </c>
      <c r="E10" s="149">
        <v>520777</v>
      </c>
      <c r="F10" s="149">
        <v>519206</v>
      </c>
      <c r="G10" s="150">
        <v>518561</v>
      </c>
      <c r="H10" s="150">
        <v>515975</v>
      </c>
      <c r="I10" s="150">
        <v>514300</v>
      </c>
    </row>
    <row r="11" spans="1:11" ht="15" customHeight="1">
      <c r="A11" s="6" t="s">
        <v>48</v>
      </c>
      <c r="B11" s="121">
        <v>532030</v>
      </c>
      <c r="C11" s="121">
        <v>530512</v>
      </c>
      <c r="D11" s="121">
        <v>529289</v>
      </c>
      <c r="E11" s="149">
        <v>528479</v>
      </c>
      <c r="F11" s="149">
        <v>527429</v>
      </c>
      <c r="G11" s="150">
        <v>527070</v>
      </c>
      <c r="H11" s="150">
        <v>524922</v>
      </c>
      <c r="I11" s="150">
        <v>523039</v>
      </c>
    </row>
    <row r="12" spans="1:11" ht="15" customHeight="1">
      <c r="A12" s="6" t="s">
        <v>49</v>
      </c>
      <c r="B12" s="121">
        <f>B10/B11*1000</f>
        <v>987.48566810142279</v>
      </c>
      <c r="C12" s="121">
        <v>987</v>
      </c>
      <c r="D12" s="121">
        <v>986</v>
      </c>
      <c r="E12" s="94">
        <v>985</v>
      </c>
      <c r="F12" s="94">
        <v>984</v>
      </c>
      <c r="G12" s="94">
        <v>984</v>
      </c>
      <c r="H12" s="94">
        <v>983</v>
      </c>
      <c r="I12" s="115">
        <v>983</v>
      </c>
    </row>
    <row r="13" spans="1:11" s="1" customFormat="1" ht="15" customHeight="1">
      <c r="A13" s="342" t="s">
        <v>50</v>
      </c>
      <c r="B13" s="359">
        <f t="shared" ref="B13:G13" si="1">SUM(B14:B15)</f>
        <v>106469</v>
      </c>
      <c r="C13" s="359">
        <f t="shared" si="1"/>
        <v>106369</v>
      </c>
      <c r="D13" s="359">
        <f t="shared" si="1"/>
        <v>105972</v>
      </c>
      <c r="E13" s="359">
        <f t="shared" si="1"/>
        <v>105719</v>
      </c>
      <c r="F13" s="359">
        <f t="shared" si="1"/>
        <v>105370</v>
      </c>
      <c r="G13" s="359">
        <f t="shared" si="1"/>
        <v>105192</v>
      </c>
      <c r="H13" s="359">
        <f>SUM(H14:H15)</f>
        <v>104721</v>
      </c>
      <c r="I13" s="367">
        <f>SUM(I14:I15)</f>
        <v>104334</v>
      </c>
    </row>
    <row r="14" spans="1:11" ht="15" customHeight="1">
      <c r="A14" s="6" t="s">
        <v>47</v>
      </c>
      <c r="B14" s="121">
        <v>54115</v>
      </c>
      <c r="C14" s="121">
        <v>54020</v>
      </c>
      <c r="D14" s="121">
        <v>53774</v>
      </c>
      <c r="E14" s="256">
        <v>53660</v>
      </c>
      <c r="F14" s="256">
        <v>53423</v>
      </c>
      <c r="G14" s="257">
        <v>53323</v>
      </c>
      <c r="H14" s="257">
        <v>53049</v>
      </c>
      <c r="I14" s="258">
        <v>52826</v>
      </c>
    </row>
    <row r="15" spans="1:11" ht="15" customHeight="1">
      <c r="A15" s="6" t="s">
        <v>48</v>
      </c>
      <c r="B15" s="121">
        <v>52354</v>
      </c>
      <c r="C15" s="121">
        <v>52349</v>
      </c>
      <c r="D15" s="121">
        <v>52198</v>
      </c>
      <c r="E15" s="256">
        <v>52059</v>
      </c>
      <c r="F15" s="256">
        <v>51947</v>
      </c>
      <c r="G15" s="257">
        <v>51869</v>
      </c>
      <c r="H15" s="257">
        <v>51672</v>
      </c>
      <c r="I15" s="257">
        <v>51508</v>
      </c>
      <c r="J15" s="107"/>
      <c r="K15" s="107"/>
    </row>
    <row r="16" spans="1:11" ht="15" customHeight="1">
      <c r="A16" s="6" t="s">
        <v>49</v>
      </c>
      <c r="B16" s="121">
        <f>B14/B15*1000</f>
        <v>1033.6363983649767</v>
      </c>
      <c r="C16" s="121">
        <v>1031</v>
      </c>
      <c r="D16" s="121">
        <v>1030</v>
      </c>
      <c r="E16" s="149">
        <v>1030</v>
      </c>
      <c r="F16" s="151">
        <v>1028</v>
      </c>
      <c r="G16" s="151">
        <v>1028</v>
      </c>
      <c r="H16" s="151">
        <v>1026</v>
      </c>
      <c r="I16" s="253" t="s">
        <v>253</v>
      </c>
      <c r="J16" s="106"/>
      <c r="K16" s="106"/>
    </row>
    <row r="17" spans="1:12" s="1" customFormat="1" ht="15" customHeight="1">
      <c r="A17" s="342" t="s">
        <v>51</v>
      </c>
      <c r="B17" s="359">
        <f t="shared" ref="B17:G17" si="2">SUM(B18:B19)</f>
        <v>35417</v>
      </c>
      <c r="C17" s="359">
        <f t="shared" si="2"/>
        <v>35125</v>
      </c>
      <c r="D17" s="359">
        <f t="shared" si="2"/>
        <v>34959</v>
      </c>
      <c r="E17" s="359">
        <f t="shared" si="2"/>
        <v>34867</v>
      </c>
      <c r="F17" s="359">
        <f t="shared" si="2"/>
        <v>34614</v>
      </c>
      <c r="G17" s="359">
        <f t="shared" si="2"/>
        <v>34573</v>
      </c>
      <c r="H17" s="359">
        <f>SUM(H18:H19)</f>
        <v>34158</v>
      </c>
      <c r="I17" s="359">
        <f>SUM(I18:I19)</f>
        <v>34031</v>
      </c>
      <c r="J17" s="107"/>
      <c r="K17" s="107"/>
    </row>
    <row r="18" spans="1:12" ht="15" customHeight="1">
      <c r="A18" s="6" t="s">
        <v>47</v>
      </c>
      <c r="B18" s="121">
        <v>18194</v>
      </c>
      <c r="C18" s="121">
        <v>18054</v>
      </c>
      <c r="D18" s="121">
        <v>17987</v>
      </c>
      <c r="E18" s="121">
        <v>17932</v>
      </c>
      <c r="F18" s="121">
        <v>17830</v>
      </c>
      <c r="G18" s="121">
        <v>17826</v>
      </c>
      <c r="H18" s="121">
        <v>17593</v>
      </c>
      <c r="I18" s="121">
        <v>17537</v>
      </c>
      <c r="J18" s="106"/>
      <c r="K18" s="106"/>
    </row>
    <row r="19" spans="1:12" ht="15" customHeight="1">
      <c r="A19" s="6" t="s">
        <v>48</v>
      </c>
      <c r="B19" s="121">
        <v>17223</v>
      </c>
      <c r="C19" s="121">
        <v>17071</v>
      </c>
      <c r="D19" s="121">
        <v>16972</v>
      </c>
      <c r="E19" s="121">
        <v>16935</v>
      </c>
      <c r="F19" s="121">
        <v>16784</v>
      </c>
      <c r="G19" s="121">
        <v>16747</v>
      </c>
      <c r="H19" s="121">
        <v>16565</v>
      </c>
      <c r="I19" s="121">
        <v>16494</v>
      </c>
      <c r="J19" s="106"/>
      <c r="K19" s="106"/>
    </row>
    <row r="20" spans="1:12" ht="15" customHeight="1">
      <c r="A20" s="6" t="s">
        <v>49</v>
      </c>
      <c r="B20" s="121">
        <f>B18/B19*1000</f>
        <v>1056.3780990535911</v>
      </c>
      <c r="C20" s="121">
        <v>1057</v>
      </c>
      <c r="D20" s="121">
        <v>1059</v>
      </c>
      <c r="E20" s="205" t="s">
        <v>254</v>
      </c>
      <c r="F20" s="206" t="s">
        <v>255</v>
      </c>
      <c r="G20" s="206" t="s">
        <v>256</v>
      </c>
      <c r="H20" s="206" t="s">
        <v>255</v>
      </c>
      <c r="I20" s="253" t="s">
        <v>257</v>
      </c>
      <c r="J20" s="106"/>
      <c r="K20" s="106"/>
    </row>
    <row r="21" spans="1:12" s="1" customFormat="1" ht="15" customHeight="1">
      <c r="A21" s="342" t="s">
        <v>52</v>
      </c>
      <c r="B21" s="359">
        <f t="shared" ref="B21:G21" si="3">SUM(B22:B23)</f>
        <v>81412</v>
      </c>
      <c r="C21" s="359">
        <f t="shared" si="3"/>
        <v>80424</v>
      </c>
      <c r="D21" s="359">
        <f t="shared" si="3"/>
        <v>79700</v>
      </c>
      <c r="E21" s="359">
        <f t="shared" si="3"/>
        <v>79192</v>
      </c>
      <c r="F21" s="359">
        <f t="shared" si="3"/>
        <v>78702</v>
      </c>
      <c r="G21" s="359">
        <f t="shared" si="3"/>
        <v>78374</v>
      </c>
      <c r="H21" s="359">
        <f>SUM(H22:H23)</f>
        <v>78067</v>
      </c>
      <c r="I21" s="359">
        <f>SUM(I22:I23)</f>
        <v>77519</v>
      </c>
      <c r="J21" s="368"/>
      <c r="K21" s="107"/>
      <c r="L21" s="2"/>
    </row>
    <row r="22" spans="1:12" ht="15" customHeight="1">
      <c r="A22" s="6" t="s">
        <v>47</v>
      </c>
      <c r="B22" s="121">
        <v>41200</v>
      </c>
      <c r="C22" s="121">
        <v>40681</v>
      </c>
      <c r="D22" s="121">
        <v>40306</v>
      </c>
      <c r="E22" s="149">
        <v>40037</v>
      </c>
      <c r="F22" s="149">
        <v>39756</v>
      </c>
      <c r="G22" s="150">
        <v>39605</v>
      </c>
      <c r="H22" s="150">
        <v>39380</v>
      </c>
      <c r="I22" s="150">
        <v>39159</v>
      </c>
      <c r="J22" s="106"/>
      <c r="K22" s="106"/>
    </row>
    <row r="23" spans="1:12" ht="15" customHeight="1">
      <c r="A23" s="6" t="s">
        <v>48</v>
      </c>
      <c r="B23" s="121">
        <v>40212</v>
      </c>
      <c r="C23" s="121">
        <v>39743</v>
      </c>
      <c r="D23" s="121">
        <v>39394</v>
      </c>
      <c r="E23" s="149">
        <v>39155</v>
      </c>
      <c r="F23" s="149">
        <v>38946</v>
      </c>
      <c r="G23" s="150">
        <v>38769</v>
      </c>
      <c r="H23" s="150">
        <v>38687</v>
      </c>
      <c r="I23" s="254">
        <v>38360</v>
      </c>
    </row>
    <row r="24" spans="1:12" ht="15" customHeight="1">
      <c r="A24" s="6" t="s">
        <v>49</v>
      </c>
      <c r="B24" s="121">
        <f>B22/B23*1000</f>
        <v>1024.5697801651247</v>
      </c>
      <c r="C24" s="121">
        <v>1023</v>
      </c>
      <c r="D24" s="121">
        <v>1023</v>
      </c>
      <c r="E24" s="149">
        <v>1022</v>
      </c>
      <c r="F24" s="151">
        <v>1020</v>
      </c>
      <c r="G24" s="151">
        <v>1021</v>
      </c>
      <c r="H24" s="151">
        <v>1017</v>
      </c>
      <c r="I24" s="275" t="s">
        <v>258</v>
      </c>
    </row>
    <row r="25" spans="1:12" s="1" customFormat="1" ht="15" customHeight="1">
      <c r="A25" s="342" t="s">
        <v>53</v>
      </c>
      <c r="B25" s="359">
        <f t="shared" ref="B25:G25" si="4">SUM(B26:B27)</f>
        <v>39874</v>
      </c>
      <c r="C25" s="359">
        <f t="shared" si="4"/>
        <v>40014</v>
      </c>
      <c r="D25" s="359">
        <f t="shared" si="4"/>
        <v>40081</v>
      </c>
      <c r="E25" s="359">
        <f t="shared" si="4"/>
        <v>40299</v>
      </c>
      <c r="F25" s="359">
        <f t="shared" si="4"/>
        <v>40413</v>
      </c>
      <c r="G25" s="359">
        <f t="shared" si="4"/>
        <v>40514</v>
      </c>
      <c r="H25" s="359">
        <f>SUM(H26:H27)</f>
        <v>40324</v>
      </c>
      <c r="I25" s="359">
        <f>SUM(I26:I27)</f>
        <v>40196</v>
      </c>
      <c r="L25" s="2"/>
    </row>
    <row r="26" spans="1:12" ht="15" customHeight="1">
      <c r="A26" s="6" t="s">
        <v>47</v>
      </c>
      <c r="B26" s="121">
        <v>20418</v>
      </c>
      <c r="C26" s="121">
        <v>20502</v>
      </c>
      <c r="D26" s="121">
        <v>20496</v>
      </c>
      <c r="E26" s="149">
        <v>20600</v>
      </c>
      <c r="F26" s="149">
        <v>20641</v>
      </c>
      <c r="G26" s="150">
        <v>20675</v>
      </c>
      <c r="H26" s="150">
        <v>20541</v>
      </c>
      <c r="I26" s="150">
        <v>20510</v>
      </c>
    </row>
    <row r="27" spans="1:12" ht="15" customHeight="1">
      <c r="A27" s="6" t="s">
        <v>48</v>
      </c>
      <c r="B27" s="121">
        <v>19456</v>
      </c>
      <c r="C27" s="121">
        <v>19512</v>
      </c>
      <c r="D27" s="121">
        <v>19585</v>
      </c>
      <c r="E27" s="149">
        <v>19699</v>
      </c>
      <c r="F27" s="149">
        <v>19772</v>
      </c>
      <c r="G27" s="150">
        <v>19839</v>
      </c>
      <c r="H27" s="150">
        <v>19783</v>
      </c>
      <c r="I27" s="150">
        <v>19686</v>
      </c>
    </row>
    <row r="28" spans="1:12" ht="15" customHeight="1">
      <c r="A28" s="6" t="s">
        <v>49</v>
      </c>
      <c r="B28" s="121">
        <f>B26/B27*1000</f>
        <v>1049.4449013157894</v>
      </c>
      <c r="C28" s="121">
        <v>1050</v>
      </c>
      <c r="D28" s="121">
        <v>1046</v>
      </c>
      <c r="E28" s="149">
        <v>1045</v>
      </c>
      <c r="F28" s="151">
        <v>1043</v>
      </c>
      <c r="G28" s="151">
        <v>1042</v>
      </c>
      <c r="H28" s="151">
        <v>1038</v>
      </c>
      <c r="I28" s="275" t="s">
        <v>259</v>
      </c>
    </row>
    <row r="29" spans="1:12" s="1" customFormat="1" ht="15" customHeight="1">
      <c r="A29" s="342" t="s">
        <v>215</v>
      </c>
      <c r="B29" s="359">
        <f t="shared" ref="B29:G29" si="5">SUM(B30:B31)</f>
        <v>93873</v>
      </c>
      <c r="C29" s="359">
        <f t="shared" si="5"/>
        <v>93019</v>
      </c>
      <c r="D29" s="359">
        <f t="shared" si="5"/>
        <v>92474</v>
      </c>
      <c r="E29" s="359">
        <f t="shared" si="5"/>
        <v>91827</v>
      </c>
      <c r="F29" s="359">
        <f t="shared" si="5"/>
        <v>91143</v>
      </c>
      <c r="G29" s="359">
        <f t="shared" si="5"/>
        <v>90801</v>
      </c>
      <c r="H29" s="359">
        <f>SUM(H30:H31)</f>
        <v>90344</v>
      </c>
      <c r="I29" s="359">
        <f>SUM(I30:I31)</f>
        <v>89819</v>
      </c>
    </row>
    <row r="30" spans="1:12" ht="15" customHeight="1">
      <c r="A30" s="6" t="s">
        <v>47</v>
      </c>
      <c r="B30" s="121">
        <v>47330</v>
      </c>
      <c r="C30" s="121">
        <v>46831</v>
      </c>
      <c r="D30" s="121">
        <v>46505</v>
      </c>
      <c r="E30" s="149">
        <v>46160</v>
      </c>
      <c r="F30" s="149">
        <v>45815</v>
      </c>
      <c r="G30" s="151">
        <v>45633</v>
      </c>
      <c r="H30" s="151">
        <v>45377</v>
      </c>
      <c r="I30" s="151">
        <v>45111</v>
      </c>
    </row>
    <row r="31" spans="1:12" ht="15" customHeight="1">
      <c r="A31" s="6" t="s">
        <v>48</v>
      </c>
      <c r="B31" s="121">
        <v>46543</v>
      </c>
      <c r="C31" s="121">
        <v>46188</v>
      </c>
      <c r="D31" s="121">
        <v>45969</v>
      </c>
      <c r="E31" s="149">
        <v>45667</v>
      </c>
      <c r="F31" s="149">
        <v>45328</v>
      </c>
      <c r="G31" s="150">
        <v>45168</v>
      </c>
      <c r="H31" s="150">
        <v>44967</v>
      </c>
      <c r="I31" s="150">
        <v>44708</v>
      </c>
    </row>
    <row r="32" spans="1:12" ht="15" customHeight="1">
      <c r="A32" s="6" t="s">
        <v>49</v>
      </c>
      <c r="B32" s="121">
        <f>B30/B31*1000</f>
        <v>1016.9090948155468</v>
      </c>
      <c r="C32" s="121">
        <v>1013</v>
      </c>
      <c r="D32" s="121">
        <v>1011</v>
      </c>
      <c r="E32" s="149">
        <v>1010</v>
      </c>
      <c r="F32" s="151">
        <v>1010</v>
      </c>
      <c r="G32" s="151">
        <v>1010</v>
      </c>
      <c r="H32" s="151">
        <v>1009</v>
      </c>
      <c r="I32" s="275" t="s">
        <v>260</v>
      </c>
    </row>
    <row r="33" spans="1:9" s="1" customFormat="1" ht="15" customHeight="1">
      <c r="A33" s="342" t="s">
        <v>54</v>
      </c>
      <c r="B33" s="359">
        <f t="shared" ref="B33:G33" si="6">SUM(B34:B35)</f>
        <v>510563</v>
      </c>
      <c r="C33" s="359">
        <f t="shared" si="6"/>
        <v>510161</v>
      </c>
      <c r="D33" s="359">
        <f t="shared" si="6"/>
        <v>509873</v>
      </c>
      <c r="E33" s="359">
        <f t="shared" si="6"/>
        <v>509971</v>
      </c>
      <c r="F33" s="359">
        <f t="shared" si="6"/>
        <v>509841</v>
      </c>
      <c r="G33" s="359">
        <f t="shared" si="6"/>
        <v>510037</v>
      </c>
      <c r="H33" s="359">
        <f>SUM(H34:H35)</f>
        <v>508105</v>
      </c>
      <c r="I33" s="359">
        <f>SUM(I34:I35)</f>
        <v>507167</v>
      </c>
    </row>
    <row r="34" spans="1:9" ht="15" customHeight="1">
      <c r="A34" s="6" t="s">
        <v>47</v>
      </c>
      <c r="B34" s="121">
        <v>247915</v>
      </c>
      <c r="C34" s="121">
        <v>247765</v>
      </c>
      <c r="D34" s="121">
        <v>247624</v>
      </c>
      <c r="E34" s="149">
        <v>247569</v>
      </c>
      <c r="F34" s="149">
        <v>247460</v>
      </c>
      <c r="G34" s="150">
        <v>247545</v>
      </c>
      <c r="H34" s="150">
        <v>246594</v>
      </c>
      <c r="I34" s="150">
        <v>246163</v>
      </c>
    </row>
    <row r="35" spans="1:9" ht="15" customHeight="1">
      <c r="A35" s="6" t="s">
        <v>48</v>
      </c>
      <c r="B35" s="121">
        <v>262648</v>
      </c>
      <c r="C35" s="121">
        <v>262396</v>
      </c>
      <c r="D35" s="121">
        <v>262249</v>
      </c>
      <c r="E35" s="149">
        <v>262402</v>
      </c>
      <c r="F35" s="149">
        <v>262381</v>
      </c>
      <c r="G35" s="150">
        <v>262492</v>
      </c>
      <c r="H35" s="150">
        <v>261511</v>
      </c>
      <c r="I35" s="150">
        <v>261004</v>
      </c>
    </row>
    <row r="36" spans="1:9" ht="15" customHeight="1">
      <c r="A36" s="6" t="s">
        <v>49</v>
      </c>
      <c r="B36" s="121">
        <f>B34/B35*1000</f>
        <v>943.90591209527588</v>
      </c>
      <c r="C36" s="121">
        <v>944</v>
      </c>
      <c r="D36" s="121">
        <v>944</v>
      </c>
      <c r="E36" s="94">
        <v>943</v>
      </c>
      <c r="F36" s="94">
        <v>943</v>
      </c>
      <c r="G36" s="94">
        <v>943</v>
      </c>
      <c r="H36" s="94">
        <v>942</v>
      </c>
      <c r="I36" s="9">
        <v>943</v>
      </c>
    </row>
    <row r="37" spans="1:9" s="1" customFormat="1" ht="15" customHeight="1">
      <c r="A37" s="342" t="s">
        <v>55</v>
      </c>
      <c r="B37" s="359">
        <f t="shared" ref="B37:G37" si="7">SUM(B38:B39)</f>
        <v>125412</v>
      </c>
      <c r="C37" s="359">
        <f t="shared" si="7"/>
        <v>124294</v>
      </c>
      <c r="D37" s="359">
        <f t="shared" si="7"/>
        <v>123419</v>
      </c>
      <c r="E37" s="359">
        <f t="shared" si="7"/>
        <v>122804</v>
      </c>
      <c r="F37" s="359">
        <f t="shared" si="7"/>
        <v>121943</v>
      </c>
      <c r="G37" s="359">
        <f t="shared" si="7"/>
        <v>121418</v>
      </c>
      <c r="H37" s="359">
        <f>SUM(H38:H39)</f>
        <v>120676</v>
      </c>
      <c r="I37" s="359">
        <f>SUM(I38:I39)</f>
        <v>119740</v>
      </c>
    </row>
    <row r="38" spans="1:9" ht="15" customHeight="1">
      <c r="A38" s="6" t="s">
        <v>47</v>
      </c>
      <c r="B38" s="121">
        <v>62473</v>
      </c>
      <c r="C38" s="121">
        <v>61857</v>
      </c>
      <c r="D38" s="121">
        <v>61354</v>
      </c>
      <c r="E38" s="149">
        <v>61079</v>
      </c>
      <c r="F38" s="149">
        <v>60568</v>
      </c>
      <c r="G38" s="150">
        <v>60252</v>
      </c>
      <c r="H38" s="150">
        <v>59877</v>
      </c>
      <c r="I38" s="150">
        <v>59411</v>
      </c>
    </row>
    <row r="39" spans="1:9" ht="15" customHeight="1">
      <c r="A39" s="6" t="s">
        <v>48</v>
      </c>
      <c r="B39" s="121">
        <v>62939</v>
      </c>
      <c r="C39" s="121">
        <v>62437</v>
      </c>
      <c r="D39" s="121">
        <v>62065</v>
      </c>
      <c r="E39" s="149">
        <v>61725</v>
      </c>
      <c r="F39" s="149">
        <v>61375</v>
      </c>
      <c r="G39" s="150">
        <v>61166</v>
      </c>
      <c r="H39" s="150">
        <v>60799</v>
      </c>
      <c r="I39" s="150">
        <v>60329</v>
      </c>
    </row>
    <row r="40" spans="1:9" ht="15" customHeight="1">
      <c r="A40" s="6" t="s">
        <v>49</v>
      </c>
      <c r="B40" s="121">
        <f>B38/B39*1000</f>
        <v>992.59600565627034</v>
      </c>
      <c r="C40" s="121">
        <v>990</v>
      </c>
      <c r="D40" s="121">
        <v>988</v>
      </c>
      <c r="E40" s="94">
        <v>989</v>
      </c>
      <c r="F40" s="115">
        <v>986</v>
      </c>
      <c r="G40" s="115">
        <v>985</v>
      </c>
      <c r="H40" s="115">
        <v>984</v>
      </c>
      <c r="I40" s="9">
        <v>984</v>
      </c>
    </row>
    <row r="41" spans="1:9" s="1" customFormat="1" ht="15" customHeight="1">
      <c r="A41" s="342" t="s">
        <v>56</v>
      </c>
      <c r="B41" s="359">
        <f t="shared" ref="B41:G41" si="8">SUM(B42:B43)</f>
        <v>29988</v>
      </c>
      <c r="C41" s="359">
        <f t="shared" si="8"/>
        <v>30248</v>
      </c>
      <c r="D41" s="359">
        <f t="shared" si="8"/>
        <v>30370</v>
      </c>
      <c r="E41" s="359">
        <f t="shared" si="8"/>
        <v>30425</v>
      </c>
      <c r="F41" s="359">
        <f t="shared" si="8"/>
        <v>30403</v>
      </c>
      <c r="G41" s="359">
        <f t="shared" si="8"/>
        <v>30420</v>
      </c>
      <c r="H41" s="359">
        <f>SUM(H42:H43)</f>
        <v>30356</v>
      </c>
      <c r="I41" s="359">
        <f>SUM(I42:I43)</f>
        <v>30237</v>
      </c>
    </row>
    <row r="42" spans="1:9" ht="15" customHeight="1">
      <c r="A42" s="6" t="s">
        <v>47</v>
      </c>
      <c r="B42" s="121">
        <v>15764</v>
      </c>
      <c r="C42" s="121">
        <v>15862</v>
      </c>
      <c r="D42" s="121">
        <v>15922</v>
      </c>
      <c r="E42" s="149">
        <v>15959</v>
      </c>
      <c r="F42" s="149">
        <v>15946</v>
      </c>
      <c r="G42" s="150">
        <v>15918</v>
      </c>
      <c r="H42" s="150">
        <v>15864</v>
      </c>
      <c r="I42" s="150">
        <v>15787</v>
      </c>
    </row>
    <row r="43" spans="1:9" ht="15" customHeight="1">
      <c r="A43" s="6" t="s">
        <v>48</v>
      </c>
      <c r="B43" s="121">
        <v>14224</v>
      </c>
      <c r="C43" s="121">
        <v>14386</v>
      </c>
      <c r="D43" s="121">
        <v>14448</v>
      </c>
      <c r="E43" s="149">
        <v>14466</v>
      </c>
      <c r="F43" s="149">
        <v>14457</v>
      </c>
      <c r="G43" s="150">
        <v>14502</v>
      </c>
      <c r="H43" s="150">
        <v>14492</v>
      </c>
      <c r="I43" s="150">
        <v>14450</v>
      </c>
    </row>
    <row r="44" spans="1:9" ht="15" customHeight="1">
      <c r="A44" s="6" t="s">
        <v>49</v>
      </c>
      <c r="B44" s="121">
        <f>B42/B43*1000</f>
        <v>1108.267716535433</v>
      </c>
      <c r="C44" s="121">
        <v>1102</v>
      </c>
      <c r="D44" s="121">
        <v>1102</v>
      </c>
      <c r="E44" s="149">
        <v>1103</v>
      </c>
      <c r="F44" s="149">
        <v>1102</v>
      </c>
      <c r="G44" s="149">
        <v>1097</v>
      </c>
      <c r="H44" s="149">
        <v>1094</v>
      </c>
      <c r="I44" s="275" t="s">
        <v>261</v>
      </c>
    </row>
    <row r="45" spans="1:9" s="1" customFormat="1" ht="15" customHeight="1">
      <c r="A45" s="342" t="s">
        <v>57</v>
      </c>
      <c r="B45" s="359">
        <f t="shared" ref="B45:G45" si="9">SUM(B46:B47)</f>
        <v>34394</v>
      </c>
      <c r="C45" s="359">
        <f t="shared" si="9"/>
        <v>34312</v>
      </c>
      <c r="D45" s="359">
        <f t="shared" si="9"/>
        <v>34221</v>
      </c>
      <c r="E45" s="359">
        <f t="shared" si="9"/>
        <v>34152</v>
      </c>
      <c r="F45" s="359">
        <f t="shared" si="9"/>
        <v>34206</v>
      </c>
      <c r="G45" s="359">
        <f t="shared" si="9"/>
        <v>34302</v>
      </c>
      <c r="H45" s="359">
        <f>SUM(H46:H47)</f>
        <v>34146</v>
      </c>
      <c r="I45" s="359">
        <f>SUM(I46:I47)</f>
        <v>34296</v>
      </c>
    </row>
    <row r="46" spans="1:9" ht="15" customHeight="1">
      <c r="A46" s="11" t="s">
        <v>47</v>
      </c>
      <c r="B46" s="12">
        <v>17963</v>
      </c>
      <c r="C46" s="12">
        <v>17882</v>
      </c>
      <c r="D46" s="12">
        <v>17812</v>
      </c>
      <c r="E46" s="149">
        <v>17781</v>
      </c>
      <c r="F46" s="149">
        <v>17767</v>
      </c>
      <c r="G46" s="150">
        <v>17784</v>
      </c>
      <c r="H46" s="150">
        <v>17700</v>
      </c>
      <c r="I46" s="150">
        <v>17796</v>
      </c>
    </row>
    <row r="47" spans="1:9" ht="15" customHeight="1">
      <c r="A47" s="11" t="s">
        <v>48</v>
      </c>
      <c r="B47" s="12">
        <v>16431</v>
      </c>
      <c r="C47" s="12">
        <v>16430</v>
      </c>
      <c r="D47" s="12">
        <v>16409</v>
      </c>
      <c r="E47" s="149">
        <v>16371</v>
      </c>
      <c r="F47" s="149">
        <v>16439</v>
      </c>
      <c r="G47" s="150">
        <v>16518</v>
      </c>
      <c r="H47" s="150">
        <v>16446</v>
      </c>
      <c r="I47" s="150">
        <v>16500</v>
      </c>
    </row>
    <row r="48" spans="1:9" ht="15" customHeight="1">
      <c r="A48" s="219" t="s">
        <v>49</v>
      </c>
      <c r="B48" s="503">
        <f>B46/B47*1000</f>
        <v>1093.2383908465706</v>
      </c>
      <c r="C48" s="503">
        <v>1088</v>
      </c>
      <c r="D48" s="503">
        <v>1085</v>
      </c>
      <c r="E48" s="504">
        <v>1086</v>
      </c>
      <c r="F48" s="504">
        <v>1080</v>
      </c>
      <c r="G48" s="504">
        <v>1076</v>
      </c>
      <c r="H48" s="504">
        <v>1076</v>
      </c>
      <c r="I48" s="238" t="s">
        <v>262</v>
      </c>
    </row>
    <row r="49" spans="1:8" ht="5.0999999999999996" customHeight="1">
      <c r="A49" s="6"/>
      <c r="B49" s="7"/>
      <c r="C49" s="7"/>
      <c r="D49" s="7"/>
      <c r="E49" s="7"/>
      <c r="F49" s="9"/>
      <c r="G49" s="9"/>
      <c r="H49" s="9"/>
    </row>
    <row r="50" spans="1:8" s="1" customFormat="1" ht="12" customHeight="1">
      <c r="A50" s="4"/>
      <c r="B50" s="32"/>
      <c r="C50" s="32"/>
      <c r="D50" s="32"/>
      <c r="E50" s="32"/>
      <c r="F50" s="32"/>
    </row>
    <row r="51" spans="1:8" ht="12" customHeight="1">
      <c r="A51" s="11"/>
      <c r="B51" s="71"/>
      <c r="C51" s="71"/>
      <c r="D51" s="71"/>
      <c r="E51" s="16"/>
      <c r="F51" s="16"/>
    </row>
    <row r="52" spans="1:8" ht="12" customHeight="1">
      <c r="A52" s="11"/>
      <c r="B52" s="71"/>
      <c r="C52" s="71"/>
      <c r="D52" s="71"/>
      <c r="E52" s="16"/>
      <c r="F52" s="16"/>
    </row>
    <row r="53" spans="1:8" ht="12" customHeight="1">
      <c r="A53" s="11"/>
      <c r="B53" s="16"/>
      <c r="C53" s="16"/>
      <c r="D53" s="16"/>
      <c r="E53" s="16"/>
      <c r="F53" s="16"/>
    </row>
    <row r="54" spans="1:8" s="1" customFormat="1" ht="12" customHeight="1">
      <c r="A54" s="4"/>
      <c r="B54" s="32"/>
      <c r="C54" s="32"/>
      <c r="D54" s="32"/>
      <c r="E54" s="32"/>
      <c r="F54" s="32"/>
    </row>
    <row r="55" spans="1:8" ht="12" customHeight="1">
      <c r="A55" s="11"/>
      <c r="B55" s="71"/>
      <c r="C55" s="71"/>
      <c r="D55" s="71"/>
      <c r="E55" s="16"/>
      <c r="F55" s="16"/>
    </row>
    <row r="56" spans="1:8" ht="12" customHeight="1">
      <c r="A56" s="11"/>
      <c r="B56" s="71"/>
      <c r="C56" s="71"/>
      <c r="D56" s="71"/>
      <c r="E56" s="16"/>
      <c r="F56" s="16"/>
    </row>
    <row r="57" spans="1:8" ht="12" customHeight="1">
      <c r="A57" s="11"/>
      <c r="B57" s="16"/>
      <c r="C57" s="16"/>
      <c r="D57" s="16"/>
      <c r="E57" s="16"/>
      <c r="F57" s="16"/>
    </row>
    <row r="58" spans="1:8" s="1" customFormat="1" ht="12" customHeight="1">
      <c r="A58" s="4"/>
      <c r="B58" s="32"/>
      <c r="C58" s="32"/>
      <c r="D58" s="32"/>
      <c r="E58" s="32"/>
      <c r="F58" s="32"/>
    </row>
    <row r="59" spans="1:8" ht="12" customHeight="1">
      <c r="A59" s="11"/>
      <c r="B59" s="71"/>
      <c r="C59" s="71"/>
      <c r="D59" s="71"/>
      <c r="E59" s="16"/>
      <c r="F59" s="16"/>
    </row>
    <row r="60" spans="1:8" ht="12" customHeight="1">
      <c r="A60" s="11"/>
      <c r="B60" s="71"/>
      <c r="C60" s="71"/>
      <c r="D60" s="71"/>
      <c r="E60" s="16"/>
      <c r="F60" s="16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6"/>
  </sheetPr>
  <dimension ref="A1:N222"/>
  <sheetViews>
    <sheetView showGridLines="0" view="pageBreakPreview" topLeftCell="C10" zoomScale="110" zoomScaleSheetLayoutView="110" workbookViewId="0">
      <selection activeCell="B10" sqref="B1:B1048576"/>
    </sheetView>
  </sheetViews>
  <sheetFormatPr baseColWidth="10" defaultRowHeight="12"/>
  <cols>
    <col min="1" max="1" width="35.5" style="2" customWidth="1"/>
    <col min="2" max="10" width="7.625" style="2" customWidth="1"/>
    <col min="11" max="16384" width="11" style="2"/>
  </cols>
  <sheetData>
    <row r="1" spans="1:14" ht="15" customHeight="1">
      <c r="A1" s="152" t="s">
        <v>246</v>
      </c>
      <c r="B1" s="117"/>
      <c r="C1" s="117"/>
      <c r="D1" s="117"/>
      <c r="E1" s="117"/>
      <c r="F1" s="117"/>
      <c r="G1" s="117"/>
      <c r="H1" s="117"/>
      <c r="I1" s="117"/>
      <c r="J1" s="153"/>
    </row>
    <row r="2" spans="1:14" ht="15" customHeight="1">
      <c r="A2" s="39"/>
      <c r="B2" s="39"/>
      <c r="C2" s="39"/>
      <c r="D2" s="39"/>
      <c r="E2" s="251"/>
      <c r="F2" s="251"/>
      <c r="G2" s="251"/>
      <c r="H2" s="251"/>
      <c r="I2" s="252"/>
      <c r="J2" s="8" t="s">
        <v>41</v>
      </c>
    </row>
    <row r="3" spans="1:14" ht="5.0999999999999996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9"/>
      <c r="L3" s="9"/>
      <c r="M3" s="9"/>
      <c r="N3" s="9"/>
    </row>
    <row r="4" spans="1:14" ht="5.0999999999999996" customHeight="1">
      <c r="A4" s="362"/>
      <c r="B4" s="362"/>
      <c r="C4" s="362"/>
      <c r="D4" s="362"/>
      <c r="E4" s="362"/>
      <c r="F4" s="362"/>
      <c r="G4" s="362"/>
      <c r="H4" s="362"/>
      <c r="I4" s="362"/>
      <c r="J4" s="362"/>
      <c r="K4" s="9"/>
      <c r="L4" s="9"/>
      <c r="M4" s="9"/>
      <c r="N4" s="9"/>
    </row>
    <row r="5" spans="1:14" ht="15" customHeight="1">
      <c r="A5" s="339"/>
      <c r="B5" s="566" t="s">
        <v>42</v>
      </c>
      <c r="C5" s="566"/>
      <c r="D5" s="566"/>
      <c r="E5" s="566" t="s">
        <v>43</v>
      </c>
      <c r="F5" s="566"/>
      <c r="G5" s="566"/>
      <c r="H5" s="566" t="s">
        <v>44</v>
      </c>
      <c r="I5" s="566"/>
      <c r="J5" s="566"/>
      <c r="K5" s="566"/>
      <c r="L5" s="566"/>
      <c r="M5" s="9"/>
      <c r="N5" s="9"/>
    </row>
    <row r="6" spans="1:14" ht="5.0999999999999996" customHeight="1">
      <c r="A6" s="339"/>
      <c r="B6" s="364"/>
      <c r="C6" s="364"/>
      <c r="D6" s="364"/>
      <c r="E6" s="364"/>
      <c r="F6" s="364"/>
      <c r="G6" s="364"/>
      <c r="H6" s="364"/>
      <c r="I6" s="364"/>
      <c r="J6" s="364"/>
      <c r="K6" s="281"/>
      <c r="L6" s="281"/>
      <c r="M6" s="9"/>
      <c r="N6" s="9"/>
    </row>
    <row r="7" spans="1:14" ht="5.0999999999999996" customHeight="1">
      <c r="A7" s="339"/>
      <c r="B7" s="340"/>
      <c r="C7" s="340"/>
      <c r="D7" s="340"/>
      <c r="E7" s="340"/>
      <c r="F7" s="340"/>
      <c r="G7" s="340"/>
      <c r="H7" s="340"/>
      <c r="I7" s="340"/>
      <c r="J7" s="340"/>
      <c r="K7" s="281"/>
      <c r="L7" s="281"/>
      <c r="M7" s="9"/>
      <c r="N7" s="9"/>
    </row>
    <row r="8" spans="1:14" ht="15" customHeight="1">
      <c r="A8" s="363" t="s">
        <v>209</v>
      </c>
      <c r="B8" s="403" t="s">
        <v>8</v>
      </c>
      <c r="C8" s="403" t="s">
        <v>9</v>
      </c>
      <c r="D8" s="403" t="s">
        <v>10</v>
      </c>
      <c r="E8" s="403" t="s">
        <v>8</v>
      </c>
      <c r="F8" s="403" t="s">
        <v>9</v>
      </c>
      <c r="G8" s="403" t="s">
        <v>10</v>
      </c>
      <c r="H8" s="403" t="s">
        <v>8</v>
      </c>
      <c r="I8" s="403" t="s">
        <v>9</v>
      </c>
      <c r="J8" s="403" t="s">
        <v>10</v>
      </c>
      <c r="K8" s="344"/>
      <c r="L8" s="344"/>
      <c r="M8" s="9"/>
      <c r="N8" s="9"/>
    </row>
    <row r="9" spans="1:14" ht="5.0999999999999996" customHeight="1">
      <c r="A9" s="362"/>
      <c r="B9" s="365"/>
      <c r="C9" s="365"/>
      <c r="D9" s="365"/>
      <c r="E9" s="365"/>
      <c r="F9" s="365"/>
      <c r="G9" s="365"/>
      <c r="H9" s="365"/>
      <c r="I9" s="365"/>
      <c r="J9" s="365"/>
      <c r="K9" s="369"/>
      <c r="L9" s="369"/>
      <c r="M9" s="9"/>
      <c r="N9" s="9"/>
    </row>
    <row r="10" spans="1:14" ht="5.0999999999999996" customHeight="1">
      <c r="A10" s="2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"/>
      <c r="N10" s="9"/>
    </row>
    <row r="11" spans="1:14" s="1" customFormat="1" ht="15" customHeight="1">
      <c r="A11" s="342" t="s">
        <v>46</v>
      </c>
      <c r="B11" s="359">
        <f t="shared" ref="B11:J11" si="0">SUM(B12:B20)</f>
        <v>1037339</v>
      </c>
      <c r="C11" s="359">
        <f t="shared" si="0"/>
        <v>514300</v>
      </c>
      <c r="D11" s="359">
        <f t="shared" si="0"/>
        <v>523039</v>
      </c>
      <c r="E11" s="359">
        <f t="shared" si="0"/>
        <v>733479</v>
      </c>
      <c r="F11" s="359">
        <f t="shared" si="0"/>
        <v>352795</v>
      </c>
      <c r="G11" s="359">
        <f t="shared" si="0"/>
        <v>380684</v>
      </c>
      <c r="H11" s="359">
        <f t="shared" si="0"/>
        <v>303860</v>
      </c>
      <c r="I11" s="359">
        <f t="shared" si="0"/>
        <v>161505</v>
      </c>
      <c r="J11" s="359">
        <f t="shared" si="0"/>
        <v>142355</v>
      </c>
      <c r="K11" s="211"/>
      <c r="L11" s="211"/>
      <c r="M11" s="25"/>
      <c r="N11" s="25"/>
    </row>
    <row r="12" spans="1:14" ht="15" customHeight="1">
      <c r="A12" s="6" t="s">
        <v>58</v>
      </c>
      <c r="B12" s="121">
        <f>SUM(E12+H12)</f>
        <v>104334</v>
      </c>
      <c r="C12" s="121">
        <v>52826</v>
      </c>
      <c r="D12" s="121">
        <v>51508</v>
      </c>
      <c r="E12" s="121">
        <f>SUM(F12+G12)</f>
        <v>61549</v>
      </c>
      <c r="F12" s="164">
        <v>30095</v>
      </c>
      <c r="G12" s="164">
        <v>31454</v>
      </c>
      <c r="H12" s="121">
        <f>SUM(I12+J12)</f>
        <v>42785</v>
      </c>
      <c r="I12" s="164">
        <v>22731</v>
      </c>
      <c r="J12" s="164">
        <v>20054</v>
      </c>
      <c r="K12" s="9"/>
      <c r="L12" s="9"/>
      <c r="M12" s="9"/>
      <c r="N12" s="9"/>
    </row>
    <row r="13" spans="1:14" ht="15" customHeight="1">
      <c r="A13" s="6" t="s">
        <v>59</v>
      </c>
      <c r="B13" s="121">
        <f t="shared" ref="B13:B20" si="1">SUM(E13+H13)</f>
        <v>34031</v>
      </c>
      <c r="C13" s="121">
        <v>17537</v>
      </c>
      <c r="D13" s="121">
        <v>16494</v>
      </c>
      <c r="E13" s="121">
        <f t="shared" ref="E13:E20" si="2">SUM(F13+G13)</f>
        <v>23981</v>
      </c>
      <c r="F13" s="164">
        <v>12085</v>
      </c>
      <c r="G13" s="164">
        <v>11896</v>
      </c>
      <c r="H13" s="121">
        <f t="shared" ref="H13:H20" si="3">SUM(I13+J13)</f>
        <v>10050</v>
      </c>
      <c r="I13" s="164">
        <v>5452</v>
      </c>
      <c r="J13" s="164">
        <v>4598</v>
      </c>
      <c r="K13" s="212"/>
      <c r="L13" s="9"/>
      <c r="M13" s="9"/>
      <c r="N13" s="9"/>
    </row>
    <row r="14" spans="1:14" ht="15" customHeight="1">
      <c r="A14" s="6" t="s">
        <v>60</v>
      </c>
      <c r="B14" s="121">
        <f t="shared" si="1"/>
        <v>77519</v>
      </c>
      <c r="C14" s="121">
        <v>39159</v>
      </c>
      <c r="D14" s="121">
        <v>38360</v>
      </c>
      <c r="E14" s="121">
        <f t="shared" si="2"/>
        <v>49092</v>
      </c>
      <c r="F14" s="164">
        <v>23861</v>
      </c>
      <c r="G14" s="164">
        <v>25231</v>
      </c>
      <c r="H14" s="121">
        <f t="shared" si="3"/>
        <v>28427</v>
      </c>
      <c r="I14" s="164">
        <v>15298</v>
      </c>
      <c r="J14" s="164">
        <v>13129</v>
      </c>
      <c r="K14" s="106"/>
    </row>
    <row r="15" spans="1:14" ht="15" customHeight="1">
      <c r="A15" s="6" t="s">
        <v>61</v>
      </c>
      <c r="B15" s="121">
        <f t="shared" si="1"/>
        <v>40196</v>
      </c>
      <c r="C15" s="121">
        <v>20510</v>
      </c>
      <c r="D15" s="121">
        <v>19686</v>
      </c>
      <c r="E15" s="121">
        <f t="shared" si="2"/>
        <v>13091</v>
      </c>
      <c r="F15" s="164">
        <v>6320</v>
      </c>
      <c r="G15" s="164">
        <v>6771</v>
      </c>
      <c r="H15" s="121">
        <f t="shared" si="3"/>
        <v>27105</v>
      </c>
      <c r="I15" s="164">
        <v>14190</v>
      </c>
      <c r="J15" s="164">
        <v>12915</v>
      </c>
      <c r="K15" s="106"/>
    </row>
    <row r="16" spans="1:14" ht="15" customHeight="1">
      <c r="A16" s="6" t="s">
        <v>213</v>
      </c>
      <c r="B16" s="121">
        <f t="shared" si="1"/>
        <v>89819</v>
      </c>
      <c r="C16" s="121">
        <v>45111</v>
      </c>
      <c r="D16" s="121">
        <v>44708</v>
      </c>
      <c r="E16" s="121">
        <f t="shared" si="2"/>
        <v>39389</v>
      </c>
      <c r="F16" s="164">
        <v>18946</v>
      </c>
      <c r="G16" s="164">
        <v>20443</v>
      </c>
      <c r="H16" s="121">
        <f t="shared" si="3"/>
        <v>50430</v>
      </c>
      <c r="I16" s="164">
        <v>26165</v>
      </c>
      <c r="J16" s="164">
        <v>24265</v>
      </c>
      <c r="K16" s="106"/>
    </row>
    <row r="17" spans="1:13" ht="15" customHeight="1">
      <c r="A17" s="6" t="s">
        <v>62</v>
      </c>
      <c r="B17" s="121">
        <f t="shared" si="1"/>
        <v>507167</v>
      </c>
      <c r="C17" s="121">
        <v>246163</v>
      </c>
      <c r="D17" s="121">
        <v>261004</v>
      </c>
      <c r="E17" s="121">
        <f t="shared" si="2"/>
        <v>451528</v>
      </c>
      <c r="F17" s="164">
        <v>215966</v>
      </c>
      <c r="G17" s="164">
        <v>235562</v>
      </c>
      <c r="H17" s="121">
        <f t="shared" si="3"/>
        <v>55639</v>
      </c>
      <c r="I17" s="164">
        <v>30197</v>
      </c>
      <c r="J17" s="164">
        <v>25442</v>
      </c>
      <c r="K17" s="106"/>
    </row>
    <row r="18" spans="1:13" ht="15" customHeight="1">
      <c r="A18" s="6" t="s">
        <v>63</v>
      </c>
      <c r="B18" s="121">
        <f t="shared" si="1"/>
        <v>119740</v>
      </c>
      <c r="C18" s="121">
        <v>59411</v>
      </c>
      <c r="D18" s="121">
        <v>60329</v>
      </c>
      <c r="E18" s="121">
        <f t="shared" si="2"/>
        <v>73655</v>
      </c>
      <c r="F18" s="164">
        <v>35052</v>
      </c>
      <c r="G18" s="164">
        <v>38603</v>
      </c>
      <c r="H18" s="121">
        <f t="shared" si="3"/>
        <v>46085</v>
      </c>
      <c r="I18" s="164">
        <v>24359</v>
      </c>
      <c r="J18" s="164">
        <v>21726</v>
      </c>
      <c r="K18" s="106"/>
    </row>
    <row r="19" spans="1:13" ht="15" customHeight="1">
      <c r="A19" s="6" t="s">
        <v>64</v>
      </c>
      <c r="B19" s="121">
        <f t="shared" si="1"/>
        <v>30237</v>
      </c>
      <c r="C19" s="121">
        <v>15787</v>
      </c>
      <c r="D19" s="121">
        <v>14450</v>
      </c>
      <c r="E19" s="121">
        <f t="shared" si="2"/>
        <v>11688</v>
      </c>
      <c r="F19" s="164">
        <v>5794</v>
      </c>
      <c r="G19" s="164">
        <v>5894</v>
      </c>
      <c r="H19" s="121">
        <f t="shared" si="3"/>
        <v>18549</v>
      </c>
      <c r="I19" s="164">
        <v>9993</v>
      </c>
      <c r="J19" s="164">
        <v>8556</v>
      </c>
      <c r="K19" s="106"/>
    </row>
    <row r="20" spans="1:13" ht="15" customHeight="1">
      <c r="A20" s="6" t="s">
        <v>65</v>
      </c>
      <c r="B20" s="121">
        <f t="shared" si="1"/>
        <v>34296</v>
      </c>
      <c r="C20" s="121">
        <v>17796</v>
      </c>
      <c r="D20" s="121">
        <v>16500</v>
      </c>
      <c r="E20" s="121">
        <f t="shared" si="2"/>
        <v>9506</v>
      </c>
      <c r="F20" s="164">
        <v>4676</v>
      </c>
      <c r="G20" s="164">
        <v>4830</v>
      </c>
      <c r="H20" s="121">
        <f t="shared" si="3"/>
        <v>24790</v>
      </c>
      <c r="I20" s="164">
        <v>13120</v>
      </c>
      <c r="J20" s="164">
        <v>11670</v>
      </c>
      <c r="K20" s="106"/>
    </row>
    <row r="21" spans="1:13" ht="5.0999999999999996" customHeight="1">
      <c r="A21" s="226"/>
      <c r="B21" s="226"/>
      <c r="C21" s="226"/>
      <c r="D21" s="226"/>
      <c r="E21" s="226"/>
      <c r="F21" s="226"/>
      <c r="G21" s="226"/>
      <c r="H21" s="226"/>
      <c r="I21" s="226"/>
      <c r="J21" s="226"/>
      <c r="K21" s="106"/>
    </row>
    <row r="22" spans="1:13" ht="5.0999999999999996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3" ht="15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3" ht="15" customHeight="1">
      <c r="A24" s="152" t="s">
        <v>247</v>
      </c>
      <c r="B24" s="117"/>
      <c r="C24" s="117"/>
      <c r="D24" s="117"/>
      <c r="E24" s="117"/>
      <c r="F24" s="117"/>
      <c r="G24" s="117"/>
      <c r="H24" s="117"/>
      <c r="I24" s="153"/>
      <c r="K24" s="15"/>
      <c r="L24" s="15"/>
      <c r="M24" s="15"/>
    </row>
    <row r="25" spans="1:13" ht="15" customHeight="1">
      <c r="A25" s="44"/>
      <c r="B25" s="44"/>
      <c r="C25" s="44"/>
      <c r="D25" s="44"/>
      <c r="E25" s="44"/>
      <c r="F25" s="44"/>
      <c r="G25" s="44"/>
      <c r="H25" s="44"/>
      <c r="I25" s="44"/>
      <c r="J25" s="8" t="s">
        <v>41</v>
      </c>
      <c r="K25" s="15"/>
      <c r="L25" s="15"/>
      <c r="M25" s="15"/>
    </row>
    <row r="26" spans="1:13" ht="5.0999999999999996" customHeight="1">
      <c r="A26" s="22"/>
      <c r="B26" s="22"/>
      <c r="C26" s="22"/>
      <c r="D26" s="22"/>
      <c r="E26" s="22"/>
      <c r="F26" s="22"/>
      <c r="G26" s="22"/>
      <c r="H26" s="22"/>
      <c r="I26" s="22"/>
      <c r="J26" s="22" t="s">
        <v>66</v>
      </c>
      <c r="K26" s="15"/>
      <c r="L26" s="15"/>
      <c r="M26" s="15"/>
    </row>
    <row r="27" spans="1:13" ht="5.0999999999999996" customHeight="1">
      <c r="A27" s="362"/>
      <c r="B27" s="362"/>
      <c r="C27" s="362"/>
      <c r="D27" s="362"/>
      <c r="E27" s="362"/>
      <c r="F27" s="362"/>
      <c r="G27" s="362"/>
      <c r="H27" s="362"/>
      <c r="I27" s="362"/>
      <c r="J27" s="362"/>
      <c r="K27" s="108"/>
      <c r="L27" s="108"/>
      <c r="M27" s="15"/>
    </row>
    <row r="28" spans="1:13" ht="15" customHeight="1">
      <c r="A28" s="339"/>
      <c r="B28" s="363"/>
      <c r="C28" s="403"/>
      <c r="D28" s="403" t="s">
        <v>67</v>
      </c>
      <c r="E28" s="566" t="s">
        <v>68</v>
      </c>
      <c r="F28" s="566"/>
      <c r="G28" s="566"/>
      <c r="H28" s="566"/>
      <c r="I28" s="566"/>
      <c r="J28" s="566"/>
      <c r="K28" s="108"/>
      <c r="L28" s="108"/>
      <c r="M28" s="15"/>
    </row>
    <row r="29" spans="1:13" ht="5.0999999999999996" customHeight="1">
      <c r="A29" s="339"/>
      <c r="B29" s="363"/>
      <c r="C29" s="370"/>
      <c r="D29" s="370"/>
      <c r="E29" s="371"/>
      <c r="F29" s="371"/>
      <c r="G29" s="371"/>
      <c r="H29" s="371"/>
      <c r="I29" s="371"/>
      <c r="J29" s="371"/>
      <c r="K29" s="108"/>
      <c r="L29" s="108"/>
      <c r="M29" s="15"/>
    </row>
    <row r="30" spans="1:13" ht="5.0999999999999996" customHeight="1">
      <c r="A30" s="339"/>
      <c r="B30" s="363"/>
      <c r="C30" s="403"/>
      <c r="D30" s="403"/>
      <c r="E30" s="363"/>
      <c r="F30" s="363"/>
      <c r="G30" s="363"/>
      <c r="H30" s="363"/>
      <c r="I30" s="363"/>
      <c r="J30" s="363"/>
    </row>
    <row r="31" spans="1:13" ht="15" customHeight="1">
      <c r="A31" s="363" t="s">
        <v>209</v>
      </c>
      <c r="B31" s="403"/>
      <c r="C31" s="403" t="s">
        <v>8</v>
      </c>
      <c r="D31" s="403" t="s">
        <v>69</v>
      </c>
      <c r="E31" s="372" t="s">
        <v>70</v>
      </c>
      <c r="F31" s="372" t="s">
        <v>71</v>
      </c>
      <c r="G31" s="403" t="s">
        <v>72</v>
      </c>
      <c r="H31" s="403" t="s">
        <v>73</v>
      </c>
      <c r="I31" s="403" t="s">
        <v>74</v>
      </c>
      <c r="J31" s="403" t="s">
        <v>75</v>
      </c>
      <c r="K31" s="15"/>
      <c r="L31" s="15"/>
      <c r="M31" s="15"/>
    </row>
    <row r="32" spans="1:13" ht="5.0999999999999996" customHeight="1">
      <c r="A32" s="362"/>
      <c r="B32" s="403"/>
      <c r="C32" s="403"/>
      <c r="D32" s="403"/>
      <c r="E32" s="373"/>
      <c r="F32" s="374"/>
      <c r="G32" s="403"/>
      <c r="H32" s="403"/>
      <c r="I32" s="403"/>
      <c r="J32" s="403"/>
      <c r="K32" s="15"/>
      <c r="L32" s="15"/>
      <c r="M32" s="15"/>
    </row>
    <row r="33" spans="1:13" s="1" customFormat="1" ht="5.0999999999999996" customHeight="1">
      <c r="A33" s="22"/>
      <c r="B33" s="7"/>
      <c r="C33" s="7"/>
      <c r="D33" s="103"/>
      <c r="E33" s="104"/>
      <c r="F33" s="7"/>
      <c r="G33" s="7"/>
      <c r="H33" s="7"/>
      <c r="I33" s="7"/>
      <c r="J33" s="9"/>
      <c r="K33" s="101"/>
      <c r="L33" s="101"/>
      <c r="M33" s="101"/>
    </row>
    <row r="34" spans="1:13" ht="15" customHeight="1">
      <c r="A34" s="342" t="s">
        <v>46</v>
      </c>
      <c r="B34" s="375"/>
      <c r="C34" s="359">
        <f>SUM(C35:C36)</f>
        <v>1010324</v>
      </c>
      <c r="D34" s="359">
        <f t="shared" ref="D34:J34" si="4">SUM(D35:D36)</f>
        <v>28570</v>
      </c>
      <c r="E34" s="359">
        <f t="shared" si="4"/>
        <v>60588</v>
      </c>
      <c r="F34" s="359">
        <f t="shared" si="4"/>
        <v>63976</v>
      </c>
      <c r="G34" s="359">
        <f t="shared" si="4"/>
        <v>57671</v>
      </c>
      <c r="H34" s="359">
        <f t="shared" si="4"/>
        <v>64478</v>
      </c>
      <c r="I34" s="359">
        <f t="shared" si="4"/>
        <v>62285</v>
      </c>
      <c r="J34" s="359">
        <f t="shared" si="4"/>
        <v>73934</v>
      </c>
      <c r="K34" s="15"/>
      <c r="L34" s="15"/>
      <c r="M34" s="15"/>
    </row>
    <row r="35" spans="1:13" ht="15" customHeight="1">
      <c r="A35" s="6" t="s">
        <v>76</v>
      </c>
      <c r="B35" s="249"/>
      <c r="C35" s="329">
        <f>SUM(D35+E35+F35+G35+H35+I35+J35+'3.6concl.'!B13+'3.6concl.'!C13+'3.6concl.'!D13+'3.6concl.'!E13+'3.6concl.'!F13+'3.6concl.'!G13+'3.6concl.'!H13)</f>
        <v>514300</v>
      </c>
      <c r="D35" s="164">
        <v>28570</v>
      </c>
      <c r="E35" s="164">
        <v>31071</v>
      </c>
      <c r="F35" s="164">
        <v>32825</v>
      </c>
      <c r="G35" s="164">
        <v>29862</v>
      </c>
      <c r="H35" s="164">
        <v>33366</v>
      </c>
      <c r="I35" s="164">
        <v>32027</v>
      </c>
      <c r="J35" s="164">
        <v>37756</v>
      </c>
      <c r="K35" s="15"/>
      <c r="L35" s="15"/>
      <c r="M35" s="15"/>
    </row>
    <row r="36" spans="1:13" s="1" customFormat="1" ht="15" customHeight="1">
      <c r="A36" s="6" t="s">
        <v>77</v>
      </c>
      <c r="B36" s="249"/>
      <c r="C36" s="329">
        <v>496024</v>
      </c>
      <c r="D36" s="250" t="s">
        <v>268</v>
      </c>
      <c r="E36" s="164">
        <v>29517</v>
      </c>
      <c r="F36" s="164">
        <v>31151</v>
      </c>
      <c r="G36" s="164">
        <v>27809</v>
      </c>
      <c r="H36" s="164">
        <v>31112</v>
      </c>
      <c r="I36" s="164">
        <v>30258</v>
      </c>
      <c r="J36" s="164">
        <v>36178</v>
      </c>
      <c r="K36" s="101"/>
      <c r="L36" s="101"/>
      <c r="M36" s="101"/>
    </row>
    <row r="37" spans="1:13" ht="15" customHeight="1">
      <c r="A37" s="342" t="s">
        <v>50</v>
      </c>
      <c r="B37" s="342"/>
      <c r="C37" s="359">
        <f>SUM(C38:C39)</f>
        <v>104334</v>
      </c>
      <c r="D37" s="359">
        <f t="shared" ref="D37:J37" si="5">SUM(D38:D39)</f>
        <v>5491</v>
      </c>
      <c r="E37" s="359">
        <f t="shared" si="5"/>
        <v>6052</v>
      </c>
      <c r="F37" s="359">
        <f t="shared" si="5"/>
        <v>6420</v>
      </c>
      <c r="G37" s="359">
        <f t="shared" si="5"/>
        <v>5568</v>
      </c>
      <c r="H37" s="359">
        <f t="shared" si="5"/>
        <v>6180</v>
      </c>
      <c r="I37" s="359">
        <f t="shared" si="5"/>
        <v>6403</v>
      </c>
      <c r="J37" s="359">
        <f t="shared" si="5"/>
        <v>7669</v>
      </c>
      <c r="K37" s="15"/>
      <c r="L37" s="15"/>
      <c r="M37" s="15"/>
    </row>
    <row r="38" spans="1:13" ht="15" customHeight="1">
      <c r="A38" s="6" t="s">
        <v>47</v>
      </c>
      <c r="B38" s="6"/>
      <c r="C38" s="329">
        <f>SUM(D38+E38+F38+G38+H38+I38+J38+'3.6concl.'!B16+'3.6concl.'!C16+'3.6concl.'!D16+'3.6concl.'!E16+'3.6concl.'!F16+'3.6concl.'!G16+'3.6concl.'!H16)</f>
        <v>52826</v>
      </c>
      <c r="D38" s="164">
        <v>2822</v>
      </c>
      <c r="E38" s="164">
        <v>3062</v>
      </c>
      <c r="F38" s="164">
        <v>3303</v>
      </c>
      <c r="G38" s="164">
        <v>2869</v>
      </c>
      <c r="H38" s="164">
        <v>3250</v>
      </c>
      <c r="I38" s="164">
        <v>3375</v>
      </c>
      <c r="J38" s="164">
        <v>3998</v>
      </c>
      <c r="K38" s="15"/>
      <c r="L38" s="15"/>
      <c r="M38" s="15"/>
    </row>
    <row r="39" spans="1:13" s="1" customFormat="1" ht="15" customHeight="1">
      <c r="A39" s="6" t="s">
        <v>48</v>
      </c>
      <c r="B39" s="6"/>
      <c r="C39" s="329">
        <f>SUM(D39+E39+F39+G39+H39+I39+J39+'3.6concl.'!B17+'3.6concl.'!C17+'3.6concl.'!D17+'3.6concl.'!E17+'3.6concl.'!F17+'3.6concl.'!G17+'3.6concl.'!H17)</f>
        <v>51508</v>
      </c>
      <c r="D39" s="164">
        <v>2669</v>
      </c>
      <c r="E39" s="164">
        <v>2990</v>
      </c>
      <c r="F39" s="164">
        <v>3117</v>
      </c>
      <c r="G39" s="164">
        <v>2699</v>
      </c>
      <c r="H39" s="164">
        <v>2930</v>
      </c>
      <c r="I39" s="164">
        <v>3028</v>
      </c>
      <c r="J39" s="164">
        <v>3671</v>
      </c>
      <c r="M39" s="101"/>
    </row>
    <row r="40" spans="1:13" ht="15" customHeight="1">
      <c r="A40" s="342" t="s">
        <v>51</v>
      </c>
      <c r="B40" s="342"/>
      <c r="C40" s="359">
        <f t="shared" ref="C40:J40" si="6">SUM(C41:C42)</f>
        <v>34031</v>
      </c>
      <c r="D40" s="359">
        <f t="shared" si="6"/>
        <v>1925</v>
      </c>
      <c r="E40" s="359">
        <f t="shared" si="6"/>
        <v>2034</v>
      </c>
      <c r="F40" s="359">
        <f t="shared" si="6"/>
        <v>2311</v>
      </c>
      <c r="G40" s="359">
        <f t="shared" si="6"/>
        <v>1947</v>
      </c>
      <c r="H40" s="359">
        <f t="shared" si="6"/>
        <v>2146</v>
      </c>
      <c r="I40" s="359">
        <f t="shared" si="6"/>
        <v>2045</v>
      </c>
      <c r="J40" s="359">
        <f t="shared" si="6"/>
        <v>2773</v>
      </c>
      <c r="K40" s="15"/>
      <c r="L40" s="15"/>
      <c r="M40" s="15"/>
    </row>
    <row r="41" spans="1:13" ht="15" customHeight="1">
      <c r="A41" s="6" t="s">
        <v>47</v>
      </c>
      <c r="B41" s="6"/>
      <c r="C41" s="329">
        <f>SUM(D41+E41+F41+G41+H41+I41+J41+'3.6concl.'!B19+'3.6concl.'!C19+'3.6concl.'!D19+'3.6concl.'!E19+'3.6concl.'!F19+'3.6concl.'!G19+'3.6concl.'!H19)</f>
        <v>17537</v>
      </c>
      <c r="D41" s="164">
        <v>1011</v>
      </c>
      <c r="E41" s="164">
        <v>1099</v>
      </c>
      <c r="F41" s="164">
        <v>1183</v>
      </c>
      <c r="G41" s="164">
        <v>969</v>
      </c>
      <c r="H41" s="164">
        <v>1135</v>
      </c>
      <c r="I41" s="164">
        <v>1125</v>
      </c>
      <c r="J41" s="164">
        <v>1423</v>
      </c>
      <c r="M41" s="15"/>
    </row>
    <row r="42" spans="1:13" s="1" customFormat="1" ht="15" customHeight="1">
      <c r="A42" s="6" t="s">
        <v>48</v>
      </c>
      <c r="B42" s="6"/>
      <c r="C42" s="329">
        <f>SUM(D42+E42+F42+G42+H42+I42+J42+'3.6concl.'!B20+'3.6concl.'!C20+'3.6concl.'!D20+'3.6concl.'!E20+'3.6concl.'!F20+'3.6concl.'!G20+'3.6concl.'!H20)</f>
        <v>16494</v>
      </c>
      <c r="D42" s="164">
        <v>914</v>
      </c>
      <c r="E42" s="164">
        <v>935</v>
      </c>
      <c r="F42" s="164">
        <v>1128</v>
      </c>
      <c r="G42" s="164">
        <v>978</v>
      </c>
      <c r="H42" s="164">
        <v>1011</v>
      </c>
      <c r="I42" s="164">
        <v>920</v>
      </c>
      <c r="J42" s="164">
        <v>1350</v>
      </c>
      <c r="M42" s="101"/>
    </row>
    <row r="43" spans="1:13" ht="15" customHeight="1">
      <c r="A43" s="342" t="s">
        <v>52</v>
      </c>
      <c r="B43" s="342"/>
      <c r="C43" s="359">
        <f t="shared" ref="C43:J43" si="7">SUM(C44:C45)</f>
        <v>77519</v>
      </c>
      <c r="D43" s="359">
        <f t="shared" si="7"/>
        <v>4354</v>
      </c>
      <c r="E43" s="359">
        <f t="shared" si="7"/>
        <v>4409</v>
      </c>
      <c r="F43" s="359">
        <f t="shared" si="7"/>
        <v>5366</v>
      </c>
      <c r="G43" s="359">
        <f t="shared" si="7"/>
        <v>4343</v>
      </c>
      <c r="H43" s="359">
        <f t="shared" si="7"/>
        <v>4926</v>
      </c>
      <c r="I43" s="359">
        <f t="shared" si="7"/>
        <v>4617</v>
      </c>
      <c r="J43" s="359">
        <f t="shared" si="7"/>
        <v>5445</v>
      </c>
      <c r="M43" s="15"/>
    </row>
    <row r="44" spans="1:13" ht="15" customHeight="1">
      <c r="A44" s="6" t="s">
        <v>47</v>
      </c>
      <c r="B44" s="6"/>
      <c r="C44" s="329">
        <f>SUM(D44+E44+F44+G44+H44+I44+J44+'3.6concl.'!B22+'3.6concl.'!C22+'3.6concl.'!D22+'3.6concl.'!E22+'3.6concl.'!F22+'3.6concl.'!G22+'3.6concl.'!H22)</f>
        <v>39159</v>
      </c>
      <c r="D44" s="164">
        <v>2244</v>
      </c>
      <c r="E44" s="164">
        <v>2220</v>
      </c>
      <c r="F44" s="164">
        <v>2729</v>
      </c>
      <c r="G44" s="164">
        <v>2297</v>
      </c>
      <c r="H44" s="164">
        <v>2669</v>
      </c>
      <c r="I44" s="164">
        <v>2466</v>
      </c>
      <c r="J44" s="164">
        <v>2828</v>
      </c>
      <c r="M44" s="15"/>
    </row>
    <row r="45" spans="1:13" s="1" customFormat="1" ht="15" customHeight="1">
      <c r="A45" s="6" t="s">
        <v>48</v>
      </c>
      <c r="B45" s="6"/>
      <c r="C45" s="329">
        <f>SUM(D45+E45+F45+G45+H45+I45+J45+'3.6concl.'!B23+'3.6concl.'!C23+'3.6concl.'!D23+'3.6concl.'!E23+'3.6concl.'!F23+'3.6concl.'!G23+'3.6concl.'!H23)</f>
        <v>38360</v>
      </c>
      <c r="D45" s="164">
        <v>2110</v>
      </c>
      <c r="E45" s="164">
        <v>2189</v>
      </c>
      <c r="F45" s="164">
        <v>2637</v>
      </c>
      <c r="G45" s="164">
        <v>2046</v>
      </c>
      <c r="H45" s="164">
        <v>2257</v>
      </c>
      <c r="I45" s="164">
        <v>2151</v>
      </c>
      <c r="J45" s="164">
        <v>2617</v>
      </c>
      <c r="K45" s="101"/>
      <c r="L45" s="101"/>
      <c r="M45" s="101"/>
    </row>
    <row r="46" spans="1:13" ht="15" customHeight="1">
      <c r="A46" s="342" t="s">
        <v>53</v>
      </c>
      <c r="B46" s="342"/>
      <c r="C46" s="359">
        <f>SUM(C47:C48)</f>
        <v>40196</v>
      </c>
      <c r="D46" s="359">
        <f t="shared" ref="D46:J46" si="8">SUM(D47:D48)</f>
        <v>2370</v>
      </c>
      <c r="E46" s="359">
        <f t="shared" si="8"/>
        <v>2525</v>
      </c>
      <c r="F46" s="359">
        <f t="shared" si="8"/>
        <v>2655</v>
      </c>
      <c r="G46" s="359">
        <f t="shared" si="8"/>
        <v>2408</v>
      </c>
      <c r="H46" s="359">
        <f t="shared" si="8"/>
        <v>2561</v>
      </c>
      <c r="I46" s="359">
        <f t="shared" si="8"/>
        <v>2475</v>
      </c>
      <c r="J46" s="359">
        <f t="shared" si="8"/>
        <v>2864</v>
      </c>
      <c r="K46" s="15"/>
      <c r="L46" s="15"/>
      <c r="M46" s="108"/>
    </row>
    <row r="47" spans="1:13" ht="15" customHeight="1">
      <c r="A47" s="6" t="s">
        <v>47</v>
      </c>
      <c r="B47" s="6"/>
      <c r="C47" s="329">
        <f>SUM(D47+E47+F47+G47+H47+I47+J47+'3.6concl.'!B25+'3.6concl.'!C25+'3.6concl.'!D25+'3.6concl.'!E25+'3.6concl.'!F25+'3.6concl.'!G25+'3.6concl.'!H25)</f>
        <v>20510</v>
      </c>
      <c r="D47" s="164">
        <v>1192</v>
      </c>
      <c r="E47" s="164">
        <v>1297</v>
      </c>
      <c r="F47" s="164">
        <v>1421</v>
      </c>
      <c r="G47" s="164">
        <v>1260</v>
      </c>
      <c r="H47" s="164">
        <v>1319</v>
      </c>
      <c r="I47" s="164">
        <v>1250</v>
      </c>
      <c r="J47" s="164">
        <v>1551</v>
      </c>
      <c r="K47" s="15"/>
      <c r="L47" s="15"/>
      <c r="M47" s="108"/>
    </row>
    <row r="48" spans="1:13" s="1" customFormat="1" ht="15" customHeight="1">
      <c r="A48" s="6" t="s">
        <v>48</v>
      </c>
      <c r="B48" s="6"/>
      <c r="C48" s="329">
        <f>SUM(D48+E48+F48+G48+H48+I48+J48+'3.6concl.'!B26+'3.6concl.'!C26+'3.6concl.'!D26+'3.6concl.'!E26+'3.6concl.'!F26+'3.6concl.'!G26+'3.6concl.'!H26)</f>
        <v>19686</v>
      </c>
      <c r="D48" s="164">
        <v>1178</v>
      </c>
      <c r="E48" s="164">
        <v>1228</v>
      </c>
      <c r="F48" s="164">
        <v>1234</v>
      </c>
      <c r="G48" s="164">
        <v>1148</v>
      </c>
      <c r="H48" s="164">
        <v>1242</v>
      </c>
      <c r="I48" s="164">
        <v>1225</v>
      </c>
      <c r="J48" s="164">
        <v>1313</v>
      </c>
      <c r="K48" s="101"/>
      <c r="L48" s="101"/>
    </row>
    <row r="49" spans="1:12" ht="15" customHeight="1">
      <c r="A49" s="342" t="s">
        <v>214</v>
      </c>
      <c r="B49" s="342"/>
      <c r="C49" s="359">
        <f t="shared" ref="C49:J49" si="9">SUM(C50:C51)</f>
        <v>89819</v>
      </c>
      <c r="D49" s="359">
        <f t="shared" si="9"/>
        <v>4773</v>
      </c>
      <c r="E49" s="359">
        <f t="shared" si="9"/>
        <v>5016</v>
      </c>
      <c r="F49" s="359">
        <f t="shared" si="9"/>
        <v>5912</v>
      </c>
      <c r="G49" s="359">
        <f t="shared" si="9"/>
        <v>5529</v>
      </c>
      <c r="H49" s="359">
        <f t="shared" si="9"/>
        <v>6103</v>
      </c>
      <c r="I49" s="359">
        <f t="shared" si="9"/>
        <v>6113</v>
      </c>
      <c r="J49" s="359">
        <f t="shared" si="9"/>
        <v>6332</v>
      </c>
      <c r="K49" s="15"/>
      <c r="L49" s="15"/>
    </row>
    <row r="50" spans="1:12" ht="15" customHeight="1">
      <c r="A50" s="6" t="s">
        <v>47</v>
      </c>
      <c r="B50" s="6"/>
      <c r="C50" s="329">
        <f>SUM(D50+E50+F50+G50+H50+I50+J50+'3.6concl.'!B28+'3.6concl.'!C28+'3.6concl.'!D28+'3.6concl.'!E28+'3.6concl.'!F28+'3.6concl.'!G28+'3.6concl.'!H28)</f>
        <v>45111</v>
      </c>
      <c r="D50" s="164">
        <v>2441</v>
      </c>
      <c r="E50" s="164">
        <v>2557</v>
      </c>
      <c r="F50" s="164">
        <v>2964</v>
      </c>
      <c r="G50" s="164">
        <v>2953</v>
      </c>
      <c r="H50" s="164">
        <v>3206</v>
      </c>
      <c r="I50" s="164">
        <v>3190</v>
      </c>
      <c r="J50" s="164">
        <v>3246</v>
      </c>
      <c r="K50" s="15"/>
      <c r="L50" s="15"/>
    </row>
    <row r="51" spans="1:12" s="1" customFormat="1" ht="15" customHeight="1">
      <c r="A51" s="6" t="s">
        <v>48</v>
      </c>
      <c r="B51" s="6"/>
      <c r="C51" s="329">
        <f>SUM(D51+E51+F51+G51+H51+I51+J51+'3.6concl.'!B29+'3.6concl.'!C29+'3.6concl.'!D29+'3.6concl.'!E29+'3.6concl.'!F29+'3.6concl.'!G29+'3.6concl.'!H29)</f>
        <v>44708</v>
      </c>
      <c r="D51" s="164">
        <v>2332</v>
      </c>
      <c r="E51" s="164">
        <v>2459</v>
      </c>
      <c r="F51" s="164">
        <v>2948</v>
      </c>
      <c r="G51" s="164">
        <v>2576</v>
      </c>
      <c r="H51" s="164">
        <v>2897</v>
      </c>
      <c r="I51" s="164">
        <v>2923</v>
      </c>
      <c r="J51" s="164">
        <v>3086</v>
      </c>
      <c r="K51" s="101"/>
      <c r="L51" s="101"/>
    </row>
    <row r="52" spans="1:12" ht="15" customHeight="1">
      <c r="A52" s="342" t="s">
        <v>54</v>
      </c>
      <c r="B52" s="342"/>
      <c r="C52" s="359">
        <f t="shared" ref="C52:J52" si="10">SUM(C53:C54)</f>
        <v>507167</v>
      </c>
      <c r="D52" s="359">
        <f t="shared" si="10"/>
        <v>26809</v>
      </c>
      <c r="E52" s="359">
        <f t="shared" si="10"/>
        <v>29768</v>
      </c>
      <c r="F52" s="359">
        <f t="shared" si="10"/>
        <v>29653</v>
      </c>
      <c r="G52" s="359">
        <f t="shared" si="10"/>
        <v>27489</v>
      </c>
      <c r="H52" s="359">
        <f t="shared" si="10"/>
        <v>31235</v>
      </c>
      <c r="I52" s="359">
        <f t="shared" si="10"/>
        <v>29567</v>
      </c>
      <c r="J52" s="359">
        <f t="shared" si="10"/>
        <v>36262</v>
      </c>
      <c r="K52" s="15"/>
      <c r="L52" s="15"/>
    </row>
    <row r="53" spans="1:12" ht="15" customHeight="1">
      <c r="A53" s="6" t="s">
        <v>47</v>
      </c>
      <c r="B53" s="6"/>
      <c r="C53" s="329">
        <f>SUM(D53+E53+F53+G53+H53+I53+J53+'3.6concl.'!B31+'3.6concl.'!C31+'3.6concl.'!D31+'3.6concl.'!E31+'3.6concl.'!F31+'3.6concl.'!G31+'3.6concl.'!H31)</f>
        <v>246163</v>
      </c>
      <c r="D53" s="164">
        <v>13848</v>
      </c>
      <c r="E53" s="164">
        <v>15292</v>
      </c>
      <c r="F53" s="164">
        <v>15175</v>
      </c>
      <c r="G53" s="164">
        <v>14136</v>
      </c>
      <c r="H53" s="164">
        <v>15941</v>
      </c>
      <c r="I53" s="164">
        <v>14821</v>
      </c>
      <c r="J53" s="164">
        <v>18267</v>
      </c>
      <c r="K53" s="15"/>
      <c r="L53" s="15"/>
    </row>
    <row r="54" spans="1:12" s="1" customFormat="1" ht="15" customHeight="1">
      <c r="A54" s="6" t="s">
        <v>48</v>
      </c>
      <c r="B54" s="6"/>
      <c r="C54" s="329">
        <f>SUM(D54+E54+F54+G54+H54+I54+J54+'3.6concl.'!B32+'3.6concl.'!C32+'3.6concl.'!D32+'3.6concl.'!E32+'3.6concl.'!F32+'3.6concl.'!G32+'3.6concl.'!H32)</f>
        <v>261004</v>
      </c>
      <c r="D54" s="164">
        <v>12961</v>
      </c>
      <c r="E54" s="164">
        <v>14476</v>
      </c>
      <c r="F54" s="164">
        <v>14478</v>
      </c>
      <c r="G54" s="164">
        <v>13353</v>
      </c>
      <c r="H54" s="164">
        <v>15294</v>
      </c>
      <c r="I54" s="164">
        <v>14746</v>
      </c>
      <c r="J54" s="164">
        <v>17995</v>
      </c>
      <c r="K54" s="101"/>
      <c r="L54" s="101"/>
    </row>
    <row r="55" spans="1:12" ht="15" customHeight="1">
      <c r="A55" s="342" t="s">
        <v>55</v>
      </c>
      <c r="B55" s="342"/>
      <c r="C55" s="359">
        <f t="shared" ref="C55:J55" si="11">SUM(C56:C57)</f>
        <v>119740</v>
      </c>
      <c r="D55" s="359">
        <f t="shared" si="11"/>
        <v>6195</v>
      </c>
      <c r="E55" s="359">
        <f t="shared" si="11"/>
        <v>6713</v>
      </c>
      <c r="F55" s="359">
        <f t="shared" si="11"/>
        <v>7265</v>
      </c>
      <c r="G55" s="359">
        <f t="shared" si="11"/>
        <v>6393</v>
      </c>
      <c r="H55" s="359">
        <f t="shared" si="11"/>
        <v>7022</v>
      </c>
      <c r="I55" s="359">
        <f t="shared" si="11"/>
        <v>7102</v>
      </c>
      <c r="J55" s="359">
        <f t="shared" si="11"/>
        <v>8124</v>
      </c>
      <c r="K55" s="15"/>
      <c r="L55" s="15"/>
    </row>
    <row r="56" spans="1:12" ht="15" customHeight="1">
      <c r="A56" s="6" t="s">
        <v>47</v>
      </c>
      <c r="B56" s="6"/>
      <c r="C56" s="329">
        <f>SUM(D56+E56+F56+G56+H56+I56+J56+'3.6concl.'!B34+'3.6concl.'!C34+'3.6concl.'!D34+'3.6concl.'!E34+'3.6concl.'!F34+'3.6concl.'!G34+'3.6concl.'!H34)</f>
        <v>59411</v>
      </c>
      <c r="D56" s="164">
        <v>3176</v>
      </c>
      <c r="E56" s="164">
        <v>3452</v>
      </c>
      <c r="F56" s="164">
        <v>3745</v>
      </c>
      <c r="G56" s="164">
        <v>3310</v>
      </c>
      <c r="H56" s="164">
        <v>3575</v>
      </c>
      <c r="I56" s="164">
        <v>3675</v>
      </c>
      <c r="J56" s="164">
        <v>4150</v>
      </c>
      <c r="K56" s="15"/>
      <c r="L56" s="15"/>
    </row>
    <row r="57" spans="1:12" s="1" customFormat="1" ht="15" customHeight="1">
      <c r="A57" s="6" t="s">
        <v>48</v>
      </c>
      <c r="B57" s="6"/>
      <c r="C57" s="329">
        <f>SUM(D57+E57+F57+G57+H57+I57+J57+'3.6concl.'!B35+'3.6concl.'!C35+'3.6concl.'!D35+'3.6concl.'!E35+'3.6concl.'!F35+'3.6concl.'!G35+'3.6concl.'!H35)</f>
        <v>60329</v>
      </c>
      <c r="D57" s="164">
        <v>3019</v>
      </c>
      <c r="E57" s="164">
        <v>3261</v>
      </c>
      <c r="F57" s="164">
        <v>3520</v>
      </c>
      <c r="G57" s="164">
        <v>3083</v>
      </c>
      <c r="H57" s="164">
        <v>3447</v>
      </c>
      <c r="I57" s="164">
        <v>3427</v>
      </c>
      <c r="J57" s="164">
        <v>3974</v>
      </c>
      <c r="K57" s="101"/>
      <c r="L57" s="101"/>
    </row>
    <row r="58" spans="1:12" ht="15" customHeight="1">
      <c r="A58" s="342" t="s">
        <v>56</v>
      </c>
      <c r="B58" s="342"/>
      <c r="C58" s="359">
        <f t="shared" ref="C58:J58" si="12">SUM(C59:C60)</f>
        <v>30237</v>
      </c>
      <c r="D58" s="359">
        <f t="shared" si="12"/>
        <v>1608</v>
      </c>
      <c r="E58" s="359">
        <f t="shared" si="12"/>
        <v>1934</v>
      </c>
      <c r="F58" s="359">
        <f t="shared" si="12"/>
        <v>1875</v>
      </c>
      <c r="G58" s="359">
        <f t="shared" si="12"/>
        <v>1906</v>
      </c>
      <c r="H58" s="359">
        <f t="shared" si="12"/>
        <v>1979</v>
      </c>
      <c r="I58" s="359">
        <f t="shared" si="12"/>
        <v>1823</v>
      </c>
      <c r="J58" s="359">
        <f t="shared" si="12"/>
        <v>2046</v>
      </c>
      <c r="K58" s="15"/>
      <c r="L58" s="15"/>
    </row>
    <row r="59" spans="1:12" ht="15" customHeight="1">
      <c r="A59" s="6" t="s">
        <v>47</v>
      </c>
      <c r="B59" s="6"/>
      <c r="C59" s="329">
        <f>SUM(D59+E59+F59+G59+H59+I59+J59+'3.6concl.'!B37+'3.6concl.'!C37+'3.6concl.'!D37+'3.6concl.'!E37+'3.6concl.'!F37+'3.6concl.'!G37+'3.6concl.'!H37)</f>
        <v>15787</v>
      </c>
      <c r="D59" s="164">
        <v>801</v>
      </c>
      <c r="E59" s="164">
        <v>1018</v>
      </c>
      <c r="F59" s="164">
        <v>1002</v>
      </c>
      <c r="G59" s="164">
        <v>984</v>
      </c>
      <c r="H59" s="164">
        <v>1020</v>
      </c>
      <c r="I59" s="164">
        <v>974</v>
      </c>
      <c r="J59" s="164">
        <v>1026</v>
      </c>
    </row>
    <row r="60" spans="1:12" s="1" customFormat="1" ht="15" customHeight="1">
      <c r="A60" s="6" t="s">
        <v>48</v>
      </c>
      <c r="B60" s="6"/>
      <c r="C60" s="329">
        <f>SUM(D60+E60+F60+G60+H60+I60+J60+'3.6concl.'!B38+'3.6concl.'!C38+'3.6concl.'!D38+'3.6concl.'!E38+'3.6concl.'!F38+'3.6concl.'!G38+'3.6concl.'!H38)</f>
        <v>14450</v>
      </c>
      <c r="D60" s="164">
        <v>807</v>
      </c>
      <c r="E60" s="164">
        <v>916</v>
      </c>
      <c r="F60" s="164">
        <v>873</v>
      </c>
      <c r="G60" s="164">
        <v>922</v>
      </c>
      <c r="H60" s="164">
        <v>959</v>
      </c>
      <c r="I60" s="164">
        <v>849</v>
      </c>
      <c r="J60" s="164">
        <v>1020</v>
      </c>
      <c r="K60" s="101"/>
      <c r="L60" s="101"/>
    </row>
    <row r="61" spans="1:12" ht="15" customHeight="1">
      <c r="A61" s="342" t="s">
        <v>57</v>
      </c>
      <c r="B61" s="342"/>
      <c r="C61" s="359">
        <f t="shared" ref="C61:J61" si="13">SUM(C62:C63)</f>
        <v>34296</v>
      </c>
      <c r="D61" s="359">
        <f t="shared" si="13"/>
        <v>2060</v>
      </c>
      <c r="E61" s="359">
        <f t="shared" si="13"/>
        <v>2137</v>
      </c>
      <c r="F61" s="359">
        <f t="shared" si="13"/>
        <v>2519</v>
      </c>
      <c r="G61" s="359">
        <f t="shared" si="13"/>
        <v>2088</v>
      </c>
      <c r="H61" s="359">
        <f t="shared" si="13"/>
        <v>2326</v>
      </c>
      <c r="I61" s="359">
        <f t="shared" si="13"/>
        <v>2140</v>
      </c>
      <c r="J61" s="359">
        <f t="shared" si="13"/>
        <v>2419</v>
      </c>
      <c r="K61" s="15"/>
      <c r="L61" s="15"/>
    </row>
    <row r="62" spans="1:12" ht="15" customHeight="1">
      <c r="A62" s="6" t="s">
        <v>47</v>
      </c>
      <c r="B62" s="6"/>
      <c r="C62" s="329">
        <f>SUM(D62+E62+F62+G62+H62+I62+J62+'3.6concl.'!B40+'3.6concl.'!C40+'3.6concl.'!D40+'3.6concl.'!E40+'3.6concl.'!F40+'3.6concl.'!G40+'3.6concl.'!H40)</f>
        <v>17796</v>
      </c>
      <c r="D62" s="164">
        <v>1035</v>
      </c>
      <c r="E62" s="164">
        <v>1074</v>
      </c>
      <c r="F62" s="164">
        <v>1303</v>
      </c>
      <c r="G62" s="164">
        <v>1084</v>
      </c>
      <c r="H62" s="164">
        <v>1251</v>
      </c>
      <c r="I62" s="164">
        <v>1151</v>
      </c>
      <c r="J62" s="164">
        <v>1267</v>
      </c>
      <c r="K62" s="15"/>
      <c r="L62" s="15"/>
    </row>
    <row r="63" spans="1:12" ht="15" customHeight="1">
      <c r="A63" s="6" t="s">
        <v>48</v>
      </c>
      <c r="B63" s="6"/>
      <c r="C63" s="329">
        <f>SUM(D63+E63+F63+G63+H63+I63+J63+'3.6concl.'!B41+'3.6concl.'!C41+'3.6concl.'!D41+'3.6concl.'!E41+'3.6concl.'!F41+'3.6concl.'!G41+'3.6concl.'!H41)</f>
        <v>16500</v>
      </c>
      <c r="D63" s="164">
        <v>1025</v>
      </c>
      <c r="E63" s="164">
        <v>1063</v>
      </c>
      <c r="F63" s="164">
        <v>1216</v>
      </c>
      <c r="G63" s="164">
        <v>1004</v>
      </c>
      <c r="H63" s="164">
        <v>1075</v>
      </c>
      <c r="I63" s="164">
        <v>989</v>
      </c>
      <c r="J63" s="164">
        <v>1152</v>
      </c>
      <c r="K63" s="15"/>
      <c r="L63" s="15"/>
    </row>
    <row r="64" spans="1:12" ht="5.0999999999999996" customHeight="1">
      <c r="A64" s="219"/>
      <c r="B64" s="247"/>
      <c r="C64" s="376">
        <f>SUM(D64+E64+F64+G64+H64+I64+J64+'3.6concl.'!B42+'3.6concl.'!C42+'3.6concl.'!D42+'3.6concl.'!E42+'3.6concl.'!F42+'3.6concl.'!G42+'3.6concl.'!H42)</f>
        <v>0</v>
      </c>
      <c r="D64" s="248"/>
      <c r="E64" s="220"/>
      <c r="F64" s="220"/>
      <c r="G64" s="220"/>
      <c r="H64" s="220"/>
      <c r="I64" s="220"/>
      <c r="J64" s="220"/>
    </row>
    <row r="65" spans="1:10" s="1" customFormat="1" ht="5.0999999999999996" customHeight="1">
      <c r="A65" s="6"/>
      <c r="B65" s="165"/>
      <c r="C65" s="166"/>
      <c r="D65" s="166"/>
      <c r="E65" s="14"/>
      <c r="F65" s="14"/>
      <c r="G65" s="14"/>
      <c r="H65" s="14"/>
      <c r="I65" s="14"/>
      <c r="J65" s="14"/>
    </row>
    <row r="66" spans="1:10" ht="9.9499999999999993" customHeight="1">
      <c r="A66" s="11"/>
      <c r="B66" s="109"/>
      <c r="C66" s="71"/>
      <c r="D66" s="71"/>
      <c r="E66" s="15"/>
      <c r="F66" s="15"/>
      <c r="G66" s="15"/>
      <c r="H66" s="15"/>
      <c r="I66" s="15"/>
      <c r="J66" s="15"/>
    </row>
    <row r="67" spans="1:10" ht="9.9499999999999993" customHeight="1">
      <c r="A67" s="11"/>
      <c r="B67" s="109"/>
      <c r="C67" s="71"/>
      <c r="D67" s="71"/>
      <c r="E67" s="15"/>
      <c r="F67" s="15"/>
      <c r="G67" s="15"/>
      <c r="H67" s="15"/>
      <c r="I67" s="15"/>
      <c r="J67" s="15"/>
    </row>
    <row r="68" spans="1:10" s="1" customFormat="1" ht="9.9499999999999993" customHeight="1">
      <c r="A68" s="4"/>
      <c r="B68" s="110"/>
      <c r="C68" s="111"/>
      <c r="D68" s="111"/>
      <c r="E68" s="111"/>
      <c r="F68" s="111"/>
      <c r="G68" s="111"/>
      <c r="H68" s="111"/>
      <c r="I68" s="111"/>
      <c r="J68" s="111"/>
    </row>
    <row r="69" spans="1:10" ht="9.9499999999999993" customHeight="1">
      <c r="A69" s="11"/>
      <c r="B69" s="109"/>
      <c r="C69" s="71"/>
      <c r="D69" s="71"/>
      <c r="E69" s="15"/>
      <c r="F69" s="15"/>
      <c r="G69" s="15"/>
      <c r="H69" s="15"/>
      <c r="I69" s="15"/>
      <c r="J69" s="15"/>
    </row>
    <row r="70" spans="1:10" ht="9.9499999999999993" customHeight="1">
      <c r="A70" s="11"/>
      <c r="B70" s="109"/>
      <c r="C70" s="71"/>
      <c r="D70" s="71"/>
      <c r="E70" s="15"/>
      <c r="F70" s="15"/>
      <c r="G70" s="15"/>
      <c r="H70" s="15"/>
      <c r="I70" s="15"/>
      <c r="J70" s="15"/>
    </row>
    <row r="71" spans="1:10" s="1" customFormat="1" ht="9.9499999999999993" customHeight="1">
      <c r="A71" s="4"/>
      <c r="B71" s="110"/>
      <c r="C71" s="111"/>
      <c r="D71" s="111"/>
      <c r="E71" s="111"/>
      <c r="F71" s="111"/>
      <c r="G71" s="111"/>
      <c r="H71" s="111"/>
      <c r="I71" s="111"/>
      <c r="J71" s="111"/>
    </row>
    <row r="72" spans="1:10" ht="9.9499999999999993" customHeight="1">
      <c r="A72" s="11"/>
      <c r="B72" s="109"/>
      <c r="C72" s="71"/>
      <c r="D72" s="71"/>
      <c r="E72" s="15"/>
      <c r="F72" s="15"/>
      <c r="G72" s="15"/>
      <c r="H72" s="15"/>
      <c r="I72" s="15"/>
      <c r="J72" s="15"/>
    </row>
    <row r="73" spans="1:10" ht="9.9499999999999993" customHeight="1">
      <c r="A73" s="11"/>
      <c r="B73" s="109"/>
      <c r="C73" s="71"/>
      <c r="D73" s="71"/>
      <c r="E73" s="15"/>
      <c r="F73" s="15"/>
      <c r="G73" s="15"/>
      <c r="H73" s="15"/>
      <c r="I73" s="15"/>
      <c r="J73" s="15"/>
    </row>
    <row r="74" spans="1:10" s="1" customFormat="1" ht="9.9499999999999993" customHeight="1">
      <c r="A74" s="4"/>
      <c r="B74" s="110"/>
      <c r="C74" s="111"/>
      <c r="D74" s="111"/>
      <c r="E74" s="111"/>
      <c r="F74" s="111"/>
      <c r="G74" s="111"/>
      <c r="H74" s="111"/>
      <c r="I74" s="111"/>
      <c r="J74" s="111"/>
    </row>
    <row r="75" spans="1:10" ht="9.9499999999999993" customHeight="1">
      <c r="A75" s="11"/>
      <c r="B75" s="109"/>
      <c r="C75" s="71"/>
      <c r="D75" s="71"/>
      <c r="E75" s="15"/>
      <c r="F75" s="15"/>
      <c r="G75" s="15"/>
      <c r="H75" s="15"/>
      <c r="I75" s="15"/>
      <c r="J75" s="15"/>
    </row>
    <row r="76" spans="1:10" ht="9.9499999999999993" customHeight="1">
      <c r="A76" s="11"/>
      <c r="B76" s="105"/>
      <c r="C76" s="71"/>
      <c r="D76" s="71"/>
      <c r="E76" s="15"/>
      <c r="F76" s="15"/>
      <c r="G76" s="15"/>
      <c r="H76" s="15"/>
      <c r="I76" s="15"/>
      <c r="J76" s="15"/>
    </row>
    <row r="77" spans="1:10" s="1" customFormat="1" ht="9.9499999999999993" customHeight="1">
      <c r="A77" s="4"/>
      <c r="B77" s="112"/>
      <c r="C77" s="111"/>
      <c r="D77" s="111"/>
      <c r="E77" s="111"/>
      <c r="F77" s="111"/>
      <c r="G77" s="111"/>
      <c r="H77" s="111"/>
      <c r="I77" s="111"/>
      <c r="J77" s="111"/>
    </row>
    <row r="78" spans="1:10" ht="9.9499999999999993" customHeight="1">
      <c r="A78" s="11"/>
      <c r="B78" s="113"/>
      <c r="C78" s="113"/>
      <c r="D78" s="113"/>
      <c r="E78" s="113"/>
      <c r="F78" s="113"/>
      <c r="G78" s="113"/>
      <c r="H78" s="113"/>
      <c r="I78" s="113"/>
      <c r="J78" s="15"/>
    </row>
    <row r="79" spans="1:10" ht="9.9499999999999993" customHeight="1">
      <c r="A79" s="11"/>
      <c r="B79" s="113"/>
      <c r="C79" s="113"/>
      <c r="D79" s="113"/>
      <c r="E79" s="113"/>
      <c r="F79" s="113"/>
      <c r="G79" s="113"/>
      <c r="H79" s="113"/>
      <c r="I79" s="113"/>
      <c r="J79" s="15"/>
    </row>
    <row r="80" spans="1:10" s="1" customFormat="1" ht="9.9499999999999993" customHeight="1">
      <c r="A80" s="4"/>
      <c r="B80" s="112"/>
      <c r="C80" s="111"/>
      <c r="D80" s="111"/>
      <c r="E80" s="111"/>
      <c r="F80" s="111"/>
      <c r="G80" s="111"/>
      <c r="H80" s="111"/>
      <c r="I80" s="111"/>
      <c r="J80" s="111"/>
    </row>
    <row r="81" spans="1:10" ht="9.9499999999999993" customHeight="1">
      <c r="A81" s="11"/>
      <c r="B81" s="113"/>
      <c r="C81" s="113"/>
      <c r="D81" s="113"/>
      <c r="E81" s="113"/>
      <c r="F81" s="113"/>
      <c r="G81" s="113"/>
      <c r="H81" s="113"/>
      <c r="I81" s="113"/>
      <c r="J81" s="15"/>
    </row>
    <row r="82" spans="1:10" ht="9.9499999999999993" customHeight="1">
      <c r="A82" s="11"/>
      <c r="B82" s="113"/>
      <c r="C82" s="113"/>
      <c r="D82" s="113"/>
      <c r="E82" s="113"/>
      <c r="F82" s="113"/>
      <c r="G82" s="113"/>
      <c r="H82" s="113"/>
      <c r="I82" s="113"/>
      <c r="J82" s="15"/>
    </row>
    <row r="83" spans="1:10" s="1" customFormat="1" ht="9.9499999999999993" customHeight="1">
      <c r="A83" s="4"/>
      <c r="B83" s="112"/>
      <c r="C83" s="111"/>
      <c r="D83" s="111"/>
      <c r="E83" s="111"/>
      <c r="F83" s="111"/>
      <c r="G83" s="111"/>
      <c r="H83" s="111"/>
      <c r="I83" s="111"/>
      <c r="J83" s="111"/>
    </row>
    <row r="84" spans="1:10" ht="9.9499999999999993" customHeight="1">
      <c r="A84" s="11"/>
      <c r="B84" s="113"/>
      <c r="C84" s="113"/>
      <c r="D84" s="113"/>
      <c r="E84" s="113"/>
      <c r="F84" s="113"/>
      <c r="G84" s="113"/>
      <c r="H84" s="113"/>
      <c r="I84" s="113"/>
      <c r="J84" s="15"/>
    </row>
    <row r="85" spans="1:10" ht="9.9499999999999993" customHeight="1">
      <c r="A85" s="11"/>
      <c r="B85" s="113"/>
      <c r="C85" s="113"/>
      <c r="D85" s="113"/>
      <c r="E85" s="113"/>
      <c r="F85" s="113"/>
      <c r="G85" s="113"/>
      <c r="H85" s="113"/>
      <c r="I85" s="113"/>
      <c r="J85" s="15"/>
    </row>
    <row r="86" spans="1:10" s="1" customFormat="1" ht="9.9499999999999993" customHeight="1">
      <c r="A86" s="4"/>
      <c r="B86" s="112"/>
      <c r="C86" s="111"/>
      <c r="D86" s="111"/>
      <c r="E86" s="111"/>
      <c r="F86" s="111"/>
      <c r="G86" s="111"/>
      <c r="H86" s="111"/>
      <c r="I86" s="111"/>
      <c r="J86" s="111"/>
    </row>
    <row r="87" spans="1:10" ht="9.9499999999999993" customHeight="1">
      <c r="A87" s="11"/>
      <c r="B87" s="113"/>
      <c r="C87" s="113"/>
      <c r="D87" s="113"/>
      <c r="E87" s="113"/>
      <c r="F87" s="113"/>
      <c r="G87" s="113"/>
      <c r="H87" s="113"/>
      <c r="I87" s="113"/>
      <c r="J87" s="15"/>
    </row>
    <row r="88" spans="1:10" ht="9.9499999999999993" customHeight="1">
      <c r="A88" s="11"/>
      <c r="B88" s="113"/>
      <c r="C88" s="113"/>
      <c r="D88" s="113"/>
      <c r="E88" s="113"/>
      <c r="F88" s="113"/>
      <c r="G88" s="113"/>
      <c r="H88" s="113"/>
      <c r="I88" s="113"/>
      <c r="J88" s="15"/>
    </row>
    <row r="89" spans="1:10" s="1" customFormat="1" ht="9.9499999999999993" customHeight="1">
      <c r="A89" s="4"/>
      <c r="B89" s="112"/>
      <c r="C89" s="111"/>
      <c r="D89" s="111"/>
      <c r="E89" s="111"/>
      <c r="F89" s="111"/>
      <c r="G89" s="111"/>
      <c r="H89" s="111"/>
      <c r="I89" s="111"/>
      <c r="J89" s="111"/>
    </row>
    <row r="90" spans="1:10" ht="9.9499999999999993" customHeight="1">
      <c r="A90" s="11"/>
      <c r="B90" s="113"/>
      <c r="C90" s="113"/>
      <c r="D90" s="113"/>
      <c r="E90" s="113"/>
      <c r="F90" s="113"/>
      <c r="G90" s="113"/>
      <c r="H90" s="113"/>
      <c r="I90" s="113"/>
      <c r="J90" s="15"/>
    </row>
    <row r="91" spans="1:10" ht="9.9499999999999993" customHeight="1">
      <c r="A91" s="11"/>
      <c r="B91" s="113"/>
      <c r="C91" s="113"/>
      <c r="D91" s="113"/>
      <c r="E91" s="113"/>
      <c r="F91" s="113"/>
      <c r="G91" s="113"/>
      <c r="H91" s="113"/>
      <c r="I91" s="113"/>
      <c r="J91" s="15"/>
    </row>
    <row r="92" spans="1:10" s="1" customFormat="1" ht="9.9499999999999993" customHeight="1">
      <c r="A92" s="4"/>
      <c r="B92" s="112"/>
      <c r="C92" s="111"/>
      <c r="D92" s="111"/>
      <c r="E92" s="111"/>
      <c r="F92" s="111"/>
      <c r="G92" s="111"/>
      <c r="H92" s="111"/>
      <c r="I92" s="111"/>
      <c r="J92" s="111"/>
    </row>
    <row r="93" spans="1:10" ht="9.9499999999999993" customHeight="1">
      <c r="A93" s="11"/>
      <c r="B93" s="113"/>
      <c r="C93" s="113"/>
      <c r="D93" s="113"/>
      <c r="E93" s="113"/>
      <c r="F93" s="113"/>
      <c r="G93" s="113"/>
      <c r="H93" s="113"/>
      <c r="I93" s="113"/>
      <c r="J93" s="15"/>
    </row>
    <row r="94" spans="1:10" ht="9.9499999999999993" customHeight="1">
      <c r="A94" s="11"/>
      <c r="B94" s="113"/>
      <c r="C94" s="113"/>
      <c r="D94" s="113"/>
      <c r="E94" s="113"/>
      <c r="F94" s="113"/>
      <c r="G94" s="113"/>
      <c r="H94" s="113"/>
      <c r="I94" s="113"/>
      <c r="J94" s="15"/>
    </row>
    <row r="95" spans="1:10" s="1" customFormat="1" ht="9.9499999999999993" customHeight="1">
      <c r="A95" s="4"/>
      <c r="B95" s="112"/>
      <c r="C95" s="111"/>
      <c r="D95" s="111"/>
      <c r="E95" s="111"/>
      <c r="F95" s="111"/>
      <c r="G95" s="111"/>
      <c r="H95" s="111"/>
      <c r="I95" s="111"/>
      <c r="J95" s="111"/>
    </row>
    <row r="96" spans="1:10" ht="9.9499999999999993" customHeight="1">
      <c r="A96" s="11"/>
      <c r="B96" s="113"/>
      <c r="C96" s="113"/>
      <c r="D96" s="113"/>
      <c r="E96" s="113"/>
      <c r="F96" s="113"/>
      <c r="G96" s="113"/>
      <c r="H96" s="113"/>
      <c r="I96" s="113"/>
      <c r="J96" s="15"/>
    </row>
    <row r="97" spans="1:10" ht="9.9499999999999993" customHeight="1">
      <c r="A97" s="11"/>
      <c r="B97" s="113"/>
      <c r="C97" s="113"/>
      <c r="D97" s="113"/>
      <c r="E97" s="113"/>
      <c r="F97" s="113"/>
      <c r="G97" s="113"/>
      <c r="H97" s="113"/>
      <c r="I97" s="113"/>
      <c r="J97" s="15"/>
    </row>
    <row r="98" spans="1:10" ht="5.0999999999999996" customHeight="1">
      <c r="A98" s="75"/>
      <c r="B98" s="75"/>
      <c r="C98" s="114"/>
      <c r="D98" s="114"/>
      <c r="E98" s="114"/>
      <c r="F98" s="114"/>
      <c r="G98" s="114"/>
      <c r="H98" s="114"/>
      <c r="I98" s="114"/>
      <c r="J98" s="114"/>
    </row>
    <row r="99" spans="1:10" ht="5.0999999999999996" customHeight="1">
      <c r="A99" s="39"/>
      <c r="B99" s="39"/>
      <c r="C99" s="93"/>
      <c r="D99" s="93"/>
      <c r="E99" s="93"/>
      <c r="F99" s="93"/>
      <c r="G99" s="93"/>
      <c r="H99" s="93"/>
      <c r="I99" s="93"/>
    </row>
    <row r="100" spans="1:10" ht="15" customHeight="1">
      <c r="A100" s="570"/>
      <c r="B100" s="570"/>
      <c r="C100" s="570"/>
      <c r="D100" s="570"/>
      <c r="E100" s="570"/>
      <c r="F100" s="570"/>
      <c r="G100" s="570"/>
      <c r="H100" s="570"/>
      <c r="I100" s="570"/>
    </row>
    <row r="101" spans="1:10" ht="15" customHeight="1">
      <c r="A101" s="19"/>
      <c r="B101" s="19"/>
      <c r="C101" s="19"/>
      <c r="D101" s="19"/>
      <c r="E101" s="19"/>
      <c r="F101" s="19"/>
      <c r="G101" s="19"/>
      <c r="H101" s="19"/>
      <c r="I101" s="19"/>
    </row>
    <row r="102" spans="1:10" ht="15" customHeight="1">
      <c r="A102" s="19"/>
      <c r="B102" s="19"/>
      <c r="C102" s="19"/>
      <c r="D102" s="19"/>
      <c r="E102" s="19"/>
      <c r="F102" s="19"/>
      <c r="G102" s="19"/>
      <c r="H102" s="19"/>
      <c r="I102" s="19"/>
    </row>
    <row r="103" spans="1:10" ht="15" customHeight="1">
      <c r="A103" s="19"/>
      <c r="B103" s="19"/>
      <c r="C103" s="19"/>
      <c r="D103" s="19"/>
      <c r="E103" s="19"/>
      <c r="F103" s="19"/>
      <c r="G103" s="19"/>
      <c r="H103" s="19"/>
      <c r="I103" s="19"/>
    </row>
    <row r="104" spans="1:10" ht="15" customHeight="1">
      <c r="A104" s="19"/>
      <c r="B104" s="19"/>
      <c r="C104" s="19"/>
      <c r="D104" s="19"/>
      <c r="E104" s="19"/>
      <c r="F104" s="19"/>
      <c r="G104" s="19"/>
      <c r="H104" s="19"/>
      <c r="I104" s="19"/>
    </row>
    <row r="105" spans="1:10" ht="15" customHeight="1">
      <c r="A105" s="19"/>
      <c r="B105" s="19"/>
      <c r="C105" s="19"/>
      <c r="D105" s="19"/>
      <c r="E105" s="19"/>
      <c r="F105" s="19"/>
      <c r="G105" s="19"/>
      <c r="H105" s="19"/>
      <c r="I105" s="19"/>
    </row>
    <row r="106" spans="1:10" ht="15" customHeight="1">
      <c r="A106" s="19"/>
      <c r="B106" s="19"/>
      <c r="C106" s="19"/>
      <c r="D106" s="19"/>
      <c r="E106" s="19"/>
      <c r="F106" s="19"/>
      <c r="G106" s="19"/>
      <c r="H106" s="19"/>
      <c r="I106" s="19"/>
    </row>
    <row r="107" spans="1:10" ht="15" customHeight="1">
      <c r="A107" s="19"/>
      <c r="B107" s="19"/>
      <c r="C107" s="19"/>
      <c r="D107" s="19"/>
      <c r="E107" s="19"/>
      <c r="F107" s="19"/>
      <c r="G107" s="19"/>
      <c r="H107" s="19"/>
      <c r="I107" s="19"/>
    </row>
    <row r="108" spans="1:10" ht="15" customHeight="1">
      <c r="A108" s="19"/>
      <c r="B108" s="19"/>
      <c r="C108" s="19"/>
      <c r="D108" s="19"/>
      <c r="E108" s="19"/>
      <c r="F108" s="19"/>
      <c r="G108" s="19"/>
      <c r="H108" s="19"/>
      <c r="I108" s="19"/>
    </row>
    <row r="109" spans="1:10" ht="15" customHeight="1">
      <c r="A109" s="19"/>
      <c r="B109" s="19"/>
      <c r="C109" s="19"/>
      <c r="D109" s="19"/>
      <c r="E109" s="19"/>
      <c r="F109" s="19"/>
      <c r="G109" s="19"/>
      <c r="H109" s="19"/>
      <c r="I109" s="19"/>
    </row>
    <row r="110" spans="1:10" ht="15" customHeight="1">
      <c r="A110" s="19"/>
      <c r="B110" s="19"/>
      <c r="C110" s="19"/>
      <c r="D110" s="19"/>
      <c r="E110" s="19"/>
      <c r="F110" s="19"/>
      <c r="G110" s="19"/>
      <c r="H110" s="19"/>
      <c r="I110" s="19"/>
    </row>
    <row r="111" spans="1:10" ht="15" customHeight="1">
      <c r="A111" s="19"/>
      <c r="B111" s="19"/>
      <c r="C111" s="19"/>
      <c r="D111" s="19"/>
      <c r="E111" s="19"/>
      <c r="F111" s="19"/>
      <c r="G111" s="19"/>
      <c r="H111" s="19"/>
      <c r="I111" s="19"/>
    </row>
    <row r="112" spans="1:10" ht="15" customHeight="1">
      <c r="A112" s="19"/>
      <c r="B112" s="19"/>
      <c r="C112" s="19"/>
      <c r="D112" s="19"/>
      <c r="E112" s="19"/>
      <c r="F112" s="19"/>
      <c r="G112" s="19"/>
      <c r="H112" s="19"/>
      <c r="I112" s="19"/>
    </row>
    <row r="113" spans="1:9" ht="15" customHeight="1">
      <c r="A113" s="19"/>
      <c r="B113" s="19"/>
      <c r="C113" s="19"/>
      <c r="D113" s="19"/>
      <c r="E113" s="19"/>
      <c r="F113" s="19"/>
      <c r="G113" s="19"/>
      <c r="H113" s="19"/>
      <c r="I113" s="19"/>
    </row>
    <row r="114" spans="1:9" ht="15" customHeight="1">
      <c r="A114" s="19"/>
      <c r="B114" s="19"/>
      <c r="C114" s="19"/>
      <c r="D114" s="19"/>
      <c r="E114" s="19"/>
      <c r="F114" s="19"/>
      <c r="G114" s="19"/>
      <c r="H114" s="19"/>
      <c r="I114" s="19"/>
    </row>
    <row r="115" spans="1:9" ht="15" customHeight="1">
      <c r="A115" s="19"/>
      <c r="B115" s="19"/>
      <c r="C115" s="19"/>
      <c r="D115" s="19"/>
      <c r="E115" s="19"/>
      <c r="F115" s="19"/>
      <c r="G115" s="19"/>
      <c r="H115" s="19"/>
      <c r="I115" s="19"/>
    </row>
    <row r="116" spans="1:9" ht="15" customHeight="1">
      <c r="A116" s="19"/>
      <c r="B116" s="19"/>
      <c r="C116" s="19"/>
      <c r="D116" s="19"/>
      <c r="E116" s="19"/>
      <c r="F116" s="19"/>
      <c r="G116" s="19"/>
      <c r="H116" s="19"/>
      <c r="I116" s="19"/>
    </row>
    <row r="117" spans="1:9" ht="15" customHeight="1">
      <c r="A117" s="19"/>
      <c r="B117" s="19"/>
      <c r="C117" s="19"/>
      <c r="D117" s="19"/>
      <c r="E117" s="19"/>
      <c r="F117" s="19"/>
      <c r="G117" s="19"/>
      <c r="H117" s="19"/>
      <c r="I117" s="19"/>
    </row>
    <row r="118" spans="1:9" ht="15" customHeight="1">
      <c r="A118" s="19"/>
      <c r="B118" s="19"/>
      <c r="C118" s="19"/>
      <c r="D118" s="19"/>
      <c r="E118" s="19"/>
      <c r="F118" s="19"/>
      <c r="G118" s="19"/>
      <c r="H118" s="19"/>
      <c r="I118" s="19"/>
    </row>
    <row r="119" spans="1:9" ht="15" customHeight="1">
      <c r="A119" s="19"/>
      <c r="B119" s="19"/>
      <c r="C119" s="19"/>
      <c r="D119" s="19"/>
      <c r="E119" s="19"/>
      <c r="F119" s="19"/>
      <c r="G119" s="19"/>
      <c r="H119" s="19"/>
      <c r="I119" s="19"/>
    </row>
    <row r="120" spans="1:9" ht="15" customHeight="1">
      <c r="A120" s="19"/>
      <c r="B120" s="19"/>
      <c r="C120" s="19"/>
      <c r="D120" s="19"/>
      <c r="E120" s="19"/>
      <c r="F120" s="19"/>
      <c r="G120" s="19"/>
      <c r="H120" s="19"/>
      <c r="I120" s="19"/>
    </row>
    <row r="121" spans="1:9" ht="15" customHeight="1">
      <c r="A121" s="19"/>
      <c r="B121" s="19"/>
      <c r="C121" s="19"/>
      <c r="D121" s="19"/>
      <c r="E121" s="19"/>
      <c r="F121" s="19"/>
      <c r="G121" s="19"/>
      <c r="H121" s="19"/>
      <c r="I121" s="19"/>
    </row>
    <row r="122" spans="1:9" ht="15" customHeight="1">
      <c r="A122" s="19"/>
      <c r="B122" s="19"/>
      <c r="C122" s="19"/>
      <c r="D122" s="19"/>
      <c r="E122" s="19"/>
      <c r="F122" s="19"/>
      <c r="G122" s="19"/>
      <c r="H122" s="19"/>
      <c r="I122" s="19"/>
    </row>
    <row r="123" spans="1:9" ht="15" customHeight="1">
      <c r="A123" s="19"/>
      <c r="B123" s="19"/>
      <c r="C123" s="19"/>
      <c r="D123" s="19"/>
      <c r="E123" s="19"/>
      <c r="F123" s="19"/>
      <c r="G123" s="19"/>
      <c r="H123" s="19"/>
      <c r="I123" s="19"/>
    </row>
    <row r="124" spans="1:9" ht="15" customHeight="1">
      <c r="A124" s="19"/>
      <c r="B124" s="19"/>
      <c r="C124" s="19"/>
      <c r="D124" s="19"/>
      <c r="E124" s="19"/>
      <c r="F124" s="19"/>
      <c r="G124" s="19"/>
      <c r="H124" s="19"/>
      <c r="I124" s="19"/>
    </row>
    <row r="125" spans="1:9" ht="15" customHeight="1">
      <c r="A125" s="19"/>
      <c r="B125" s="19"/>
      <c r="C125" s="19"/>
      <c r="D125" s="19"/>
      <c r="E125" s="19"/>
      <c r="F125" s="19"/>
      <c r="G125" s="19"/>
      <c r="H125" s="19"/>
      <c r="I125" s="19"/>
    </row>
    <row r="126" spans="1:9" ht="15" customHeight="1">
      <c r="A126" s="19"/>
      <c r="B126" s="19"/>
      <c r="C126" s="19"/>
      <c r="D126" s="19"/>
      <c r="E126" s="19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15" customHeight="1">
      <c r="A130" s="19"/>
      <c r="B130" s="19"/>
      <c r="C130" s="19"/>
      <c r="D130" s="19"/>
      <c r="E130" s="19"/>
      <c r="F130" s="19"/>
      <c r="G130" s="19"/>
      <c r="H130" s="19"/>
      <c r="I130" s="19"/>
    </row>
    <row r="131" spans="1:9" ht="15" customHeight="1">
      <c r="A131" s="19"/>
      <c r="B131" s="19"/>
      <c r="C131" s="19"/>
      <c r="D131" s="19"/>
      <c r="E131" s="19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19"/>
      <c r="B133" s="19"/>
      <c r="C133" s="19"/>
      <c r="D133" s="19"/>
      <c r="E133" s="19"/>
      <c r="F133" s="19"/>
      <c r="G133" s="19"/>
      <c r="H133" s="19"/>
      <c r="I133" s="19"/>
    </row>
    <row r="134" spans="1:9" ht="15" customHeight="1"/>
    <row r="135" spans="1:9" ht="15" customHeight="1"/>
    <row r="136" spans="1:9" ht="15" customHeight="1"/>
    <row r="137" spans="1:9" ht="15" customHeight="1"/>
    <row r="138" spans="1:9" ht="15" customHeight="1"/>
    <row r="139" spans="1:9" ht="15" customHeight="1"/>
    <row r="140" spans="1:9" ht="15" customHeight="1"/>
    <row r="141" spans="1:9" ht="15" customHeight="1"/>
    <row r="142" spans="1:9" ht="15" customHeight="1"/>
    <row r="143" spans="1:9" ht="15" customHeight="1"/>
    <row r="144" spans="1:9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</sheetData>
  <mergeCells count="6">
    <mergeCell ref="A100:I100"/>
    <mergeCell ref="K5:L5"/>
    <mergeCell ref="B5:D5"/>
    <mergeCell ref="E5:G5"/>
    <mergeCell ref="H5:J5"/>
    <mergeCell ref="E28:J28"/>
  </mergeCells>
  <printOptions horizontalCentered="1"/>
  <pageMargins left="0.59055118110236227" right="0.59055118110236227" top="0.59055118110236227" bottom="0.59055118110236227" header="0.59055118110236227" footer="0.59055118110236227"/>
  <pageSetup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6"/>
  </sheetPr>
  <dimension ref="A1:I208"/>
  <sheetViews>
    <sheetView showGridLines="0" view="pageBreakPreview" zoomScale="110" zoomScaleSheetLayoutView="110" workbookViewId="0">
      <selection activeCell="E19" sqref="E19"/>
    </sheetView>
  </sheetViews>
  <sheetFormatPr baseColWidth="10" defaultRowHeight="12.75"/>
  <cols>
    <col min="1" max="1" width="24.875" style="64" customWidth="1"/>
    <col min="2" max="8" width="9.625" style="64" customWidth="1"/>
    <col min="9" max="16384" width="11" style="64"/>
  </cols>
  <sheetData>
    <row r="1" spans="1:9" ht="15" customHeight="1">
      <c r="A1" s="152" t="s">
        <v>248</v>
      </c>
      <c r="B1" s="90"/>
      <c r="C1" s="90"/>
      <c r="D1" s="90"/>
      <c r="E1" s="90"/>
      <c r="F1" s="90"/>
      <c r="G1" s="90"/>
      <c r="H1" s="155"/>
    </row>
    <row r="2" spans="1:9" ht="15" customHeight="1">
      <c r="A2" s="65"/>
      <c r="B2" s="91"/>
      <c r="C2" s="91"/>
      <c r="D2" s="91"/>
      <c r="E2" s="91"/>
      <c r="F2" s="91"/>
      <c r="G2" s="91"/>
      <c r="H2" s="91"/>
    </row>
    <row r="3" spans="1:9" ht="15" customHeight="1">
      <c r="A3" s="92"/>
      <c r="B3" s="92"/>
      <c r="C3" s="39"/>
      <c r="D3" s="39"/>
      <c r="E3" s="39"/>
      <c r="F3" s="39"/>
      <c r="G3" s="39"/>
      <c r="H3" s="100" t="s">
        <v>78</v>
      </c>
    </row>
    <row r="4" spans="1:9" ht="5.0999999999999996" customHeight="1">
      <c r="A4" s="39"/>
      <c r="B4" s="39"/>
      <c r="C4" s="39"/>
      <c r="D4" s="39"/>
      <c r="E4" s="39"/>
      <c r="F4" s="39"/>
      <c r="G4" s="39"/>
      <c r="H4" s="39"/>
    </row>
    <row r="5" spans="1:9" ht="5.0999999999999996" customHeight="1">
      <c r="A5" s="339"/>
      <c r="B5" s="339"/>
      <c r="C5" s="339"/>
      <c r="D5" s="339"/>
      <c r="E5" s="339"/>
      <c r="F5" s="339"/>
      <c r="G5" s="339"/>
      <c r="H5" s="339"/>
    </row>
    <row r="6" spans="1:9" ht="15" customHeight="1">
      <c r="A6" s="339"/>
      <c r="B6" s="571" t="s">
        <v>68</v>
      </c>
      <c r="C6" s="571"/>
      <c r="D6" s="571"/>
      <c r="E6" s="571"/>
      <c r="F6" s="571"/>
      <c r="G6" s="571"/>
      <c r="H6" s="571"/>
    </row>
    <row r="7" spans="1:9" ht="5.0999999999999996" customHeight="1">
      <c r="A7" s="339"/>
      <c r="B7" s="339"/>
      <c r="C7" s="339"/>
      <c r="D7" s="339"/>
      <c r="E7" s="339"/>
      <c r="F7" s="339"/>
      <c r="G7" s="339"/>
      <c r="H7" s="339"/>
    </row>
    <row r="8" spans="1:9" ht="5.0999999999999996" customHeight="1">
      <c r="A8" s="339"/>
      <c r="B8" s="339"/>
      <c r="C8" s="339"/>
      <c r="D8" s="339"/>
      <c r="E8" s="339"/>
      <c r="F8" s="339"/>
      <c r="G8" s="339"/>
      <c r="H8" s="339"/>
    </row>
    <row r="9" spans="1:9" ht="15" customHeight="1">
      <c r="A9" s="363" t="s">
        <v>209</v>
      </c>
      <c r="B9" s="377" t="s">
        <v>79</v>
      </c>
      <c r="C9" s="377" t="s">
        <v>80</v>
      </c>
      <c r="D9" s="377" t="s">
        <v>81</v>
      </c>
      <c r="E9" s="377" t="s">
        <v>82</v>
      </c>
      <c r="F9" s="377" t="s">
        <v>83</v>
      </c>
      <c r="G9" s="377" t="s">
        <v>84</v>
      </c>
      <c r="H9" s="377" t="s">
        <v>85</v>
      </c>
    </row>
    <row r="10" spans="1:9" ht="5.0999999999999996" customHeight="1">
      <c r="A10" s="378"/>
      <c r="B10" s="339"/>
      <c r="C10" s="339"/>
      <c r="D10" s="339"/>
      <c r="E10" s="339"/>
      <c r="F10" s="339"/>
      <c r="G10" s="339"/>
      <c r="H10" s="339"/>
    </row>
    <row r="11" spans="1:9" ht="5.0999999999999996" customHeight="1">
      <c r="A11" s="95"/>
      <c r="B11" s="39"/>
      <c r="C11" s="39"/>
      <c r="D11" s="39"/>
      <c r="E11" s="39"/>
      <c r="F11" s="39"/>
      <c r="G11" s="39"/>
      <c r="H11" s="39"/>
    </row>
    <row r="12" spans="1:9" s="1" customFormat="1" ht="15" customHeight="1">
      <c r="A12" s="342" t="s">
        <v>46</v>
      </c>
      <c r="B12" s="359">
        <f t="shared" ref="B12:H12" si="0">SUM(B13:B14)</f>
        <v>71674</v>
      </c>
      <c r="C12" s="359">
        <f t="shared" si="0"/>
        <v>57358</v>
      </c>
      <c r="D12" s="359">
        <f t="shared" si="0"/>
        <v>76003</v>
      </c>
      <c r="E12" s="359">
        <f t="shared" si="0"/>
        <v>91312</v>
      </c>
      <c r="F12" s="359">
        <f t="shared" si="0"/>
        <v>85262</v>
      </c>
      <c r="G12" s="359">
        <f t="shared" si="0"/>
        <v>62183</v>
      </c>
      <c r="H12" s="359">
        <f t="shared" si="0"/>
        <v>155030</v>
      </c>
    </row>
    <row r="13" spans="1:9" s="2" customFormat="1" ht="15" customHeight="1">
      <c r="A13" s="6" t="s">
        <v>76</v>
      </c>
      <c r="B13" s="164">
        <v>36465</v>
      </c>
      <c r="C13" s="164">
        <v>28765</v>
      </c>
      <c r="D13" s="164">
        <v>38021</v>
      </c>
      <c r="E13" s="164">
        <v>45220</v>
      </c>
      <c r="F13" s="164">
        <v>41374</v>
      </c>
      <c r="G13" s="164">
        <v>29489</v>
      </c>
      <c r="H13" s="164">
        <v>69489</v>
      </c>
    </row>
    <row r="14" spans="1:9" s="2" customFormat="1" ht="15" customHeight="1">
      <c r="A14" s="6" t="s">
        <v>77</v>
      </c>
      <c r="B14" s="164">
        <v>35209</v>
      </c>
      <c r="C14" s="164">
        <v>28593</v>
      </c>
      <c r="D14" s="164">
        <v>37982</v>
      </c>
      <c r="E14" s="164">
        <v>46092</v>
      </c>
      <c r="F14" s="164">
        <v>43888</v>
      </c>
      <c r="G14" s="164">
        <v>32694</v>
      </c>
      <c r="H14" s="164">
        <v>85541</v>
      </c>
    </row>
    <row r="15" spans="1:9" s="1" customFormat="1" ht="15" customHeight="1">
      <c r="A15" s="342" t="s">
        <v>50</v>
      </c>
      <c r="B15" s="359">
        <f t="shared" ref="B15:H15" si="1">SUM(B16:B17)</f>
        <v>7080</v>
      </c>
      <c r="C15" s="359">
        <f t="shared" si="1"/>
        <v>5787</v>
      </c>
      <c r="D15" s="359">
        <f t="shared" si="1"/>
        <v>7819</v>
      </c>
      <c r="E15" s="359">
        <f t="shared" si="1"/>
        <v>9512</v>
      </c>
      <c r="F15" s="359">
        <f t="shared" si="1"/>
        <v>8338</v>
      </c>
      <c r="G15" s="359">
        <f t="shared" si="1"/>
        <v>6110</v>
      </c>
      <c r="H15" s="359">
        <f t="shared" si="1"/>
        <v>15905</v>
      </c>
      <c r="I15" s="101"/>
    </row>
    <row r="16" spans="1:9" s="2" customFormat="1" ht="15" customHeight="1">
      <c r="A16" s="11" t="s">
        <v>47</v>
      </c>
      <c r="B16" s="35">
        <v>3727</v>
      </c>
      <c r="C16" s="35">
        <v>2944</v>
      </c>
      <c r="D16" s="35">
        <v>3968</v>
      </c>
      <c r="E16" s="35">
        <v>4852</v>
      </c>
      <c r="F16" s="35">
        <v>4146</v>
      </c>
      <c r="G16" s="35">
        <v>3030</v>
      </c>
      <c r="H16" s="35">
        <v>7480</v>
      </c>
    </row>
    <row r="17" spans="1:9" s="2" customFormat="1" ht="15" customHeight="1">
      <c r="A17" s="11" t="s">
        <v>48</v>
      </c>
      <c r="B17" s="35">
        <v>3353</v>
      </c>
      <c r="C17" s="35">
        <v>2843</v>
      </c>
      <c r="D17" s="35">
        <v>3851</v>
      </c>
      <c r="E17" s="35">
        <v>4660</v>
      </c>
      <c r="F17" s="35">
        <v>4192</v>
      </c>
      <c r="G17" s="35">
        <v>3080</v>
      </c>
      <c r="H17" s="35">
        <v>8425</v>
      </c>
      <c r="I17" s="15"/>
    </row>
    <row r="18" spans="1:9" s="1" customFormat="1" ht="15" customHeight="1">
      <c r="A18" s="349" t="s">
        <v>51</v>
      </c>
      <c r="B18" s="347">
        <f t="shared" ref="B18:H18" si="2">SUM(B19:B20)</f>
        <v>2401</v>
      </c>
      <c r="C18" s="347">
        <f t="shared" si="2"/>
        <v>1865</v>
      </c>
      <c r="D18" s="347">
        <f t="shared" si="2"/>
        <v>2400</v>
      </c>
      <c r="E18" s="347">
        <f t="shared" si="2"/>
        <v>3081</v>
      </c>
      <c r="F18" s="347">
        <f t="shared" si="2"/>
        <v>2746</v>
      </c>
      <c r="G18" s="347">
        <f t="shared" si="2"/>
        <v>1943</v>
      </c>
      <c r="H18" s="347">
        <f t="shared" si="2"/>
        <v>4414</v>
      </c>
      <c r="I18" s="101"/>
    </row>
    <row r="19" spans="1:9" s="2" customFormat="1" ht="15" customHeight="1">
      <c r="A19" s="11" t="s">
        <v>47</v>
      </c>
      <c r="B19" s="35">
        <v>1326</v>
      </c>
      <c r="C19" s="35">
        <v>969</v>
      </c>
      <c r="D19" s="35">
        <v>1228</v>
      </c>
      <c r="E19" s="35">
        <v>1523</v>
      </c>
      <c r="F19" s="35">
        <v>1387</v>
      </c>
      <c r="G19" s="35">
        <v>960</v>
      </c>
      <c r="H19" s="35">
        <v>2199</v>
      </c>
      <c r="I19" s="15"/>
    </row>
    <row r="20" spans="1:9" s="2" customFormat="1" ht="15" customHeight="1">
      <c r="A20" s="11" t="s">
        <v>48</v>
      </c>
      <c r="B20" s="35">
        <v>1075</v>
      </c>
      <c r="C20" s="35">
        <v>896</v>
      </c>
      <c r="D20" s="35">
        <v>1172</v>
      </c>
      <c r="E20" s="35">
        <v>1558</v>
      </c>
      <c r="F20" s="35">
        <v>1359</v>
      </c>
      <c r="G20" s="35">
        <v>983</v>
      </c>
      <c r="H20" s="35">
        <v>2215</v>
      </c>
      <c r="I20" s="15"/>
    </row>
    <row r="21" spans="1:9" s="1" customFormat="1" ht="15" customHeight="1">
      <c r="A21" s="349" t="s">
        <v>52</v>
      </c>
      <c r="B21" s="347">
        <f t="shared" ref="B21:H21" si="3">SUM(B22:B23)</f>
        <v>5352</v>
      </c>
      <c r="C21" s="347">
        <f t="shared" si="3"/>
        <v>4403</v>
      </c>
      <c r="D21" s="347">
        <f t="shared" si="3"/>
        <v>5695</v>
      </c>
      <c r="E21" s="347">
        <f t="shared" si="3"/>
        <v>7094</v>
      </c>
      <c r="F21" s="347">
        <f t="shared" si="3"/>
        <v>6095</v>
      </c>
      <c r="G21" s="347">
        <f t="shared" si="3"/>
        <v>4462</v>
      </c>
      <c r="H21" s="347">
        <f t="shared" si="3"/>
        <v>10958</v>
      </c>
      <c r="I21" s="101"/>
    </row>
    <row r="22" spans="1:9" s="2" customFormat="1" ht="15" customHeight="1">
      <c r="A22" s="11" t="s">
        <v>47</v>
      </c>
      <c r="B22" s="35">
        <v>2730</v>
      </c>
      <c r="C22" s="35">
        <v>2173</v>
      </c>
      <c r="D22" s="35">
        <v>2849</v>
      </c>
      <c r="E22" s="35">
        <v>3590</v>
      </c>
      <c r="F22" s="35">
        <v>2948</v>
      </c>
      <c r="G22" s="35">
        <v>2189</v>
      </c>
      <c r="H22" s="35">
        <v>5227</v>
      </c>
      <c r="I22" s="15"/>
    </row>
    <row r="23" spans="1:9" s="2" customFormat="1" ht="15" customHeight="1">
      <c r="A23" s="11" t="s">
        <v>48</v>
      </c>
      <c r="B23" s="35">
        <v>2622</v>
      </c>
      <c r="C23" s="35">
        <v>2230</v>
      </c>
      <c r="D23" s="35">
        <v>2846</v>
      </c>
      <c r="E23" s="35">
        <v>3504</v>
      </c>
      <c r="F23" s="35">
        <v>3147</v>
      </c>
      <c r="G23" s="35">
        <v>2273</v>
      </c>
      <c r="H23" s="35">
        <v>5731</v>
      </c>
      <c r="I23" s="15"/>
    </row>
    <row r="24" spans="1:9" s="1" customFormat="1" ht="15" customHeight="1">
      <c r="A24" s="349" t="s">
        <v>53</v>
      </c>
      <c r="B24" s="347">
        <f t="shared" ref="B24:H24" si="4">SUM(B25:B26)</f>
        <v>2529</v>
      </c>
      <c r="C24" s="347">
        <f t="shared" si="4"/>
        <v>2188</v>
      </c>
      <c r="D24" s="347">
        <f t="shared" si="4"/>
        <v>3091</v>
      </c>
      <c r="E24" s="347">
        <f t="shared" si="4"/>
        <v>3556</v>
      </c>
      <c r="F24" s="347">
        <f t="shared" si="4"/>
        <v>3016</v>
      </c>
      <c r="G24" s="347">
        <f t="shared" si="4"/>
        <v>2290</v>
      </c>
      <c r="H24" s="347">
        <f t="shared" si="4"/>
        <v>5668</v>
      </c>
      <c r="I24" s="101"/>
    </row>
    <row r="25" spans="1:9" s="2" customFormat="1" ht="15" customHeight="1">
      <c r="A25" s="11" t="s">
        <v>47</v>
      </c>
      <c r="B25" s="35">
        <v>1311</v>
      </c>
      <c r="C25" s="35">
        <v>1107</v>
      </c>
      <c r="D25" s="35">
        <v>1557</v>
      </c>
      <c r="E25" s="35">
        <v>1784</v>
      </c>
      <c r="F25" s="35">
        <v>1482</v>
      </c>
      <c r="G25" s="35">
        <v>1158</v>
      </c>
      <c r="H25" s="35">
        <v>2821</v>
      </c>
      <c r="I25" s="15"/>
    </row>
    <row r="26" spans="1:9" s="2" customFormat="1" ht="15" customHeight="1">
      <c r="A26" s="11" t="s">
        <v>48</v>
      </c>
      <c r="B26" s="35">
        <v>1218</v>
      </c>
      <c r="C26" s="35">
        <v>1081</v>
      </c>
      <c r="D26" s="35">
        <v>1534</v>
      </c>
      <c r="E26" s="35">
        <v>1772</v>
      </c>
      <c r="F26" s="35">
        <v>1534</v>
      </c>
      <c r="G26" s="35">
        <v>1132</v>
      </c>
      <c r="H26" s="35">
        <v>2847</v>
      </c>
      <c r="I26" s="15"/>
    </row>
    <row r="27" spans="1:9" s="1" customFormat="1" ht="15" customHeight="1">
      <c r="A27" s="349" t="s">
        <v>214</v>
      </c>
      <c r="B27" s="347">
        <f t="shared" ref="B27:H27" si="5">SUM(B28:B29)</f>
        <v>5972</v>
      </c>
      <c r="C27" s="347">
        <f t="shared" si="5"/>
        <v>5067</v>
      </c>
      <c r="D27" s="347">
        <f t="shared" si="5"/>
        <v>6836</v>
      </c>
      <c r="E27" s="347">
        <f t="shared" si="5"/>
        <v>7959</v>
      </c>
      <c r="F27" s="347">
        <f t="shared" si="5"/>
        <v>6889</v>
      </c>
      <c r="G27" s="347">
        <f t="shared" si="5"/>
        <v>5034</v>
      </c>
      <c r="H27" s="347">
        <f t="shared" si="5"/>
        <v>12284</v>
      </c>
      <c r="I27" s="101"/>
    </row>
    <row r="28" spans="1:9" s="2" customFormat="1" ht="15" customHeight="1">
      <c r="A28" s="11" t="s">
        <v>47</v>
      </c>
      <c r="B28" s="35">
        <v>2984</v>
      </c>
      <c r="C28" s="35">
        <v>2552</v>
      </c>
      <c r="D28" s="35">
        <v>3267</v>
      </c>
      <c r="E28" s="35">
        <v>3935</v>
      </c>
      <c r="F28" s="35">
        <v>3401</v>
      </c>
      <c r="G28" s="35">
        <v>2452</v>
      </c>
      <c r="H28" s="35">
        <v>5963</v>
      </c>
      <c r="I28" s="15"/>
    </row>
    <row r="29" spans="1:9" s="2" customFormat="1" ht="15" customHeight="1">
      <c r="A29" s="11" t="s">
        <v>48</v>
      </c>
      <c r="B29" s="35">
        <v>2988</v>
      </c>
      <c r="C29" s="35">
        <v>2515</v>
      </c>
      <c r="D29" s="35">
        <v>3569</v>
      </c>
      <c r="E29" s="35">
        <v>4024</v>
      </c>
      <c r="F29" s="35">
        <v>3488</v>
      </c>
      <c r="G29" s="35">
        <v>2582</v>
      </c>
      <c r="H29" s="35">
        <v>6321</v>
      </c>
      <c r="I29" s="15"/>
    </row>
    <row r="30" spans="1:9" s="1" customFormat="1" ht="15" customHeight="1">
      <c r="A30" s="349" t="s">
        <v>54</v>
      </c>
      <c r="B30" s="347">
        <f t="shared" ref="B30:H30" si="6">SUM(B31:B32)</f>
        <v>35760</v>
      </c>
      <c r="C30" s="347">
        <f t="shared" si="6"/>
        <v>28017</v>
      </c>
      <c r="D30" s="347">
        <f t="shared" si="6"/>
        <v>36504</v>
      </c>
      <c r="E30" s="347">
        <f t="shared" si="6"/>
        <v>43003</v>
      </c>
      <c r="F30" s="347">
        <f t="shared" si="6"/>
        <v>43168</v>
      </c>
      <c r="G30" s="347">
        <f t="shared" si="6"/>
        <v>31183</v>
      </c>
      <c r="H30" s="347">
        <f t="shared" si="6"/>
        <v>78749</v>
      </c>
      <c r="I30" s="101"/>
    </row>
    <row r="31" spans="1:9" s="2" customFormat="1" ht="15" customHeight="1">
      <c r="A31" s="11" t="s">
        <v>47</v>
      </c>
      <c r="B31" s="35">
        <v>17972</v>
      </c>
      <c r="C31" s="35">
        <v>13926</v>
      </c>
      <c r="D31" s="35">
        <v>18184</v>
      </c>
      <c r="E31" s="35">
        <v>20899</v>
      </c>
      <c r="F31" s="35">
        <v>20433</v>
      </c>
      <c r="G31" s="35">
        <v>14266</v>
      </c>
      <c r="H31" s="35">
        <v>33003</v>
      </c>
      <c r="I31" s="15"/>
    </row>
    <row r="32" spans="1:9" s="2" customFormat="1" ht="15" customHeight="1">
      <c r="A32" s="11" t="s">
        <v>48</v>
      </c>
      <c r="B32" s="35">
        <v>17788</v>
      </c>
      <c r="C32" s="35">
        <v>14091</v>
      </c>
      <c r="D32" s="35">
        <v>18320</v>
      </c>
      <c r="E32" s="35">
        <v>22104</v>
      </c>
      <c r="F32" s="35">
        <v>22735</v>
      </c>
      <c r="G32" s="35">
        <v>16917</v>
      </c>
      <c r="H32" s="35">
        <v>45746</v>
      </c>
    </row>
    <row r="33" spans="1:8" s="1" customFormat="1" ht="15" customHeight="1">
      <c r="A33" s="349" t="s">
        <v>55</v>
      </c>
      <c r="B33" s="347">
        <f t="shared" ref="B33:H33" si="7">SUM(B34:B35)</f>
        <v>8224</v>
      </c>
      <c r="C33" s="347">
        <f t="shared" si="7"/>
        <v>6294</v>
      </c>
      <c r="D33" s="347">
        <f t="shared" si="7"/>
        <v>8641</v>
      </c>
      <c r="E33" s="347">
        <f t="shared" si="7"/>
        <v>11317</v>
      </c>
      <c r="F33" s="347">
        <f t="shared" si="7"/>
        <v>10065</v>
      </c>
      <c r="G33" s="347">
        <f t="shared" si="7"/>
        <v>7374</v>
      </c>
      <c r="H33" s="347">
        <f t="shared" si="7"/>
        <v>19011</v>
      </c>
    </row>
    <row r="34" spans="1:8" s="2" customFormat="1" ht="15" customHeight="1">
      <c r="A34" s="11" t="s">
        <v>47</v>
      </c>
      <c r="B34" s="35">
        <v>4133</v>
      </c>
      <c r="C34" s="35">
        <v>3132</v>
      </c>
      <c r="D34" s="35">
        <v>4275</v>
      </c>
      <c r="E34" s="35">
        <v>5643</v>
      </c>
      <c r="F34" s="96">
        <v>4984</v>
      </c>
      <c r="G34" s="96">
        <v>3485</v>
      </c>
      <c r="H34" s="35">
        <v>8676</v>
      </c>
    </row>
    <row r="35" spans="1:8" s="2" customFormat="1" ht="15" customHeight="1">
      <c r="A35" s="11" t="s">
        <v>48</v>
      </c>
      <c r="B35" s="35">
        <v>4091</v>
      </c>
      <c r="C35" s="35">
        <v>3162</v>
      </c>
      <c r="D35" s="35">
        <v>4366</v>
      </c>
      <c r="E35" s="35">
        <v>5674</v>
      </c>
      <c r="F35" s="96">
        <v>5081</v>
      </c>
      <c r="G35" s="96">
        <v>3889</v>
      </c>
      <c r="H35" s="35">
        <v>10335</v>
      </c>
    </row>
    <row r="36" spans="1:8" s="1" customFormat="1" ht="15" customHeight="1">
      <c r="A36" s="349" t="s">
        <v>56</v>
      </c>
      <c r="B36" s="347">
        <f t="shared" ref="B36:H36" si="8">SUM(B37:B38)</f>
        <v>2113</v>
      </c>
      <c r="C36" s="347">
        <f t="shared" si="8"/>
        <v>1792</v>
      </c>
      <c r="D36" s="347">
        <f t="shared" si="8"/>
        <v>2395</v>
      </c>
      <c r="E36" s="347">
        <f t="shared" si="8"/>
        <v>2919</v>
      </c>
      <c r="F36" s="347">
        <f t="shared" si="8"/>
        <v>2255</v>
      </c>
      <c r="G36" s="347">
        <f t="shared" si="8"/>
        <v>1744</v>
      </c>
      <c r="H36" s="347">
        <f t="shared" si="8"/>
        <v>3848</v>
      </c>
    </row>
    <row r="37" spans="1:8" s="2" customFormat="1" ht="15" customHeight="1">
      <c r="A37" s="11" t="s">
        <v>47</v>
      </c>
      <c r="B37" s="35">
        <v>1098</v>
      </c>
      <c r="C37" s="35">
        <v>948</v>
      </c>
      <c r="D37" s="35">
        <v>1271</v>
      </c>
      <c r="E37" s="35">
        <v>1506</v>
      </c>
      <c r="F37" s="35">
        <v>1222</v>
      </c>
      <c r="G37" s="35">
        <v>902</v>
      </c>
      <c r="H37" s="35">
        <v>2015</v>
      </c>
    </row>
    <row r="38" spans="1:8" s="2" customFormat="1" ht="15" customHeight="1">
      <c r="A38" s="11" t="s">
        <v>48</v>
      </c>
      <c r="B38" s="35">
        <v>1015</v>
      </c>
      <c r="C38" s="35">
        <v>844</v>
      </c>
      <c r="D38" s="35">
        <v>1124</v>
      </c>
      <c r="E38" s="35">
        <v>1413</v>
      </c>
      <c r="F38" s="35">
        <v>1033</v>
      </c>
      <c r="G38" s="35">
        <v>842</v>
      </c>
      <c r="H38" s="35">
        <v>1833</v>
      </c>
    </row>
    <row r="39" spans="1:8" s="1" customFormat="1" ht="15" customHeight="1">
      <c r="A39" s="349" t="s">
        <v>57</v>
      </c>
      <c r="B39" s="347">
        <f t="shared" ref="B39:H39" si="9">SUM(B40:B41)</f>
        <v>2243</v>
      </c>
      <c r="C39" s="347">
        <f t="shared" si="9"/>
        <v>1945</v>
      </c>
      <c r="D39" s="347">
        <f t="shared" si="9"/>
        <v>2622</v>
      </c>
      <c r="E39" s="347">
        <f t="shared" si="9"/>
        <v>2871</v>
      </c>
      <c r="F39" s="347">
        <f t="shared" si="9"/>
        <v>2690</v>
      </c>
      <c r="G39" s="347">
        <f t="shared" si="9"/>
        <v>2043</v>
      </c>
      <c r="H39" s="347">
        <f t="shared" si="9"/>
        <v>4193</v>
      </c>
    </row>
    <row r="40" spans="1:8" s="2" customFormat="1" ht="15" customHeight="1">
      <c r="A40" s="11" t="s">
        <v>47</v>
      </c>
      <c r="B40" s="35">
        <v>1184</v>
      </c>
      <c r="C40" s="35">
        <v>1014</v>
      </c>
      <c r="D40" s="35">
        <v>1422</v>
      </c>
      <c r="E40" s="35">
        <v>1488</v>
      </c>
      <c r="F40" s="35">
        <v>1371</v>
      </c>
      <c r="G40" s="35">
        <v>1047</v>
      </c>
      <c r="H40" s="35">
        <v>2105</v>
      </c>
    </row>
    <row r="41" spans="1:8" s="2" customFormat="1" ht="15" customHeight="1">
      <c r="A41" s="6" t="s">
        <v>48</v>
      </c>
      <c r="B41" s="164">
        <v>1059</v>
      </c>
      <c r="C41" s="164">
        <v>931</v>
      </c>
      <c r="D41" s="164">
        <v>1200</v>
      </c>
      <c r="E41" s="164">
        <v>1383</v>
      </c>
      <c r="F41" s="164">
        <v>1319</v>
      </c>
      <c r="G41" s="164">
        <v>996</v>
      </c>
      <c r="H41" s="164">
        <v>2088</v>
      </c>
    </row>
    <row r="42" spans="1:8" ht="5.0999999999999996" customHeight="1">
      <c r="A42" s="230"/>
      <c r="B42" s="261"/>
      <c r="C42" s="261"/>
      <c r="D42" s="261"/>
      <c r="E42" s="261"/>
      <c r="F42" s="261"/>
      <c r="G42" s="261"/>
      <c r="H42" s="261"/>
    </row>
    <row r="43" spans="1:8" ht="5.0999999999999996" customHeight="1">
      <c r="A43" s="39"/>
      <c r="B43" s="39"/>
      <c r="C43" s="39"/>
      <c r="D43" s="39"/>
      <c r="E43" s="39"/>
      <c r="F43" s="39"/>
      <c r="G43" s="39"/>
      <c r="H43" s="39"/>
    </row>
    <row r="44" spans="1:8" ht="15" customHeight="1">
      <c r="A44" s="2"/>
      <c r="B44" s="2"/>
      <c r="C44" s="2"/>
      <c r="D44" s="2"/>
      <c r="E44" s="2"/>
      <c r="F44" s="2"/>
      <c r="G44" s="2"/>
      <c r="H44" s="2"/>
    </row>
    <row r="45" spans="1:8" ht="15" customHeight="1">
      <c r="A45" s="2"/>
      <c r="B45" s="2"/>
      <c r="C45" s="2"/>
      <c r="D45" s="2"/>
      <c r="E45" s="2"/>
      <c r="F45" s="2"/>
      <c r="G45" s="2"/>
      <c r="H45" s="2"/>
    </row>
    <row r="46" spans="1:8" ht="15" customHeight="1">
      <c r="A46" s="2"/>
      <c r="B46" s="2"/>
      <c r="C46" s="2"/>
      <c r="D46" s="2"/>
      <c r="E46" s="2"/>
      <c r="F46" s="2"/>
      <c r="G46" s="2"/>
      <c r="H46" s="2"/>
    </row>
    <row r="47" spans="1:8" ht="5.0999999999999996" customHeight="1">
      <c r="A47" s="2"/>
      <c r="B47" s="2"/>
      <c r="C47" s="2"/>
      <c r="D47" s="2"/>
      <c r="E47" s="2"/>
      <c r="F47" s="2"/>
      <c r="G47" s="2"/>
      <c r="H47" s="2"/>
    </row>
    <row r="48" spans="1:8" ht="5.0999999999999996" customHeight="1">
      <c r="A48" s="2"/>
      <c r="B48" s="2"/>
      <c r="C48" s="2"/>
      <c r="D48" s="2"/>
      <c r="E48" s="2"/>
      <c r="F48" s="2"/>
      <c r="G48" s="2"/>
      <c r="H48" s="2"/>
    </row>
    <row r="49" spans="1:8" ht="12" customHeight="1">
      <c r="A49" s="2"/>
      <c r="B49" s="2"/>
      <c r="C49" s="2"/>
      <c r="D49" s="2"/>
      <c r="E49" s="2"/>
      <c r="F49" s="2"/>
      <c r="G49" s="2"/>
      <c r="H49" s="2"/>
    </row>
    <row r="50" spans="1:8" ht="12" customHeight="1">
      <c r="A50" s="2"/>
      <c r="B50" s="2"/>
      <c r="C50" s="2"/>
      <c r="D50" s="2"/>
      <c r="E50" s="2"/>
      <c r="F50" s="2"/>
      <c r="G50" s="2"/>
      <c r="H50" s="2"/>
    </row>
    <row r="51" spans="1:8" ht="5.0999999999999996" customHeight="1">
      <c r="A51" s="2"/>
      <c r="B51" s="2"/>
      <c r="C51" s="2"/>
      <c r="D51" s="2"/>
      <c r="E51" s="2"/>
      <c r="F51" s="2"/>
      <c r="G51" s="2"/>
      <c r="H51" s="2"/>
    </row>
    <row r="52" spans="1:8" ht="5.0999999999999996" customHeight="1">
      <c r="A52" s="2"/>
      <c r="B52" s="2"/>
      <c r="C52" s="2"/>
      <c r="D52" s="2"/>
      <c r="E52" s="2"/>
      <c r="F52" s="2"/>
      <c r="G52" s="2"/>
      <c r="H52" s="2"/>
    </row>
    <row r="53" spans="1:8" ht="12.95" customHeight="1">
      <c r="A53" s="2"/>
      <c r="B53" s="2"/>
      <c r="C53" s="2"/>
      <c r="D53" s="2"/>
      <c r="E53" s="2"/>
      <c r="F53" s="2"/>
      <c r="G53" s="2"/>
      <c r="H53" s="2"/>
    </row>
    <row r="54" spans="1:8" ht="5.0999999999999996" customHeight="1">
      <c r="A54" s="2"/>
      <c r="B54" s="2"/>
      <c r="C54" s="2"/>
      <c r="D54" s="2"/>
      <c r="E54" s="2"/>
      <c r="F54" s="2"/>
      <c r="G54" s="2"/>
      <c r="H54" s="2"/>
    </row>
    <row r="55" spans="1:8" ht="5.0999999999999996" customHeight="1">
      <c r="A55" s="2"/>
      <c r="B55" s="2"/>
      <c r="C55" s="2"/>
      <c r="D55" s="2"/>
      <c r="E55" s="2"/>
      <c r="F55" s="2"/>
      <c r="G55" s="2"/>
      <c r="H55" s="2"/>
    </row>
    <row r="56" spans="1:8" ht="14.1" customHeight="1">
      <c r="A56" s="2"/>
      <c r="B56" s="2"/>
      <c r="C56" s="2"/>
      <c r="D56" s="2"/>
      <c r="E56" s="2"/>
      <c r="F56" s="2"/>
      <c r="G56" s="2"/>
      <c r="H56" s="2"/>
    </row>
    <row r="57" spans="1:8" ht="14.1" customHeight="1">
      <c r="A57" s="2"/>
      <c r="B57" s="2"/>
      <c r="C57" s="2"/>
      <c r="D57" s="2"/>
      <c r="E57" s="2"/>
      <c r="F57" s="2"/>
      <c r="G57" s="2"/>
      <c r="H57" s="2"/>
    </row>
    <row r="58" spans="1:8" ht="14.1" customHeight="1">
      <c r="A58" s="2"/>
      <c r="B58" s="2"/>
      <c r="C58" s="2"/>
      <c r="D58" s="2"/>
      <c r="E58" s="2"/>
      <c r="F58" s="2"/>
      <c r="G58" s="2"/>
      <c r="H58" s="2"/>
    </row>
    <row r="59" spans="1:8" ht="14.1" customHeight="1">
      <c r="A59" s="2"/>
      <c r="B59" s="2"/>
      <c r="C59" s="2"/>
      <c r="D59" s="2"/>
      <c r="E59" s="2"/>
      <c r="F59" s="2"/>
      <c r="G59" s="2"/>
      <c r="H59" s="2"/>
    </row>
    <row r="60" spans="1:8" ht="14.1" customHeight="1"/>
    <row r="61" spans="1:8" ht="14.1" customHeight="1"/>
    <row r="62" spans="1:8" ht="14.1" customHeight="1"/>
    <row r="63" spans="1:8" ht="14.1" customHeight="1"/>
    <row r="64" spans="1:8" ht="14.1" customHeight="1"/>
    <row r="65" spans="1:8" ht="14.1" customHeight="1"/>
    <row r="66" spans="1:8" ht="5.0999999999999996" customHeight="1"/>
    <row r="67" spans="1:8" ht="5.0999999999999996" customHeight="1"/>
    <row r="68" spans="1:8" ht="15" customHeight="1">
      <c r="A68" s="69"/>
      <c r="B68" s="69"/>
      <c r="C68" s="69"/>
      <c r="D68" s="69"/>
      <c r="E68" s="69"/>
      <c r="F68" s="69"/>
      <c r="G68" s="69"/>
      <c r="H68" s="69"/>
    </row>
    <row r="69" spans="1:8" ht="15" customHeight="1">
      <c r="A69" s="69"/>
      <c r="B69" s="69"/>
      <c r="C69" s="69"/>
      <c r="D69" s="69"/>
      <c r="E69" s="69"/>
      <c r="F69" s="69"/>
      <c r="G69" s="69"/>
      <c r="H69" s="69"/>
    </row>
    <row r="70" spans="1:8" ht="15" customHeight="1">
      <c r="A70" s="69"/>
      <c r="B70" s="69"/>
      <c r="C70" s="69"/>
      <c r="D70" s="69"/>
      <c r="E70" s="69"/>
      <c r="F70" s="69"/>
      <c r="G70" s="69"/>
      <c r="H70" s="69"/>
    </row>
    <row r="71" spans="1:8" ht="15" customHeight="1">
      <c r="A71" s="69"/>
      <c r="B71" s="69"/>
      <c r="C71" s="69"/>
      <c r="D71" s="69"/>
      <c r="E71" s="69"/>
      <c r="F71" s="69"/>
      <c r="G71" s="69"/>
      <c r="H71" s="69"/>
    </row>
    <row r="72" spans="1:8" ht="15" customHeight="1">
      <c r="A72" s="69"/>
      <c r="B72" s="69"/>
      <c r="C72" s="69"/>
      <c r="D72" s="69"/>
      <c r="E72" s="69"/>
      <c r="F72" s="69"/>
      <c r="G72" s="69"/>
      <c r="H72" s="69"/>
    </row>
    <row r="73" spans="1:8" ht="15" customHeight="1">
      <c r="A73" s="69"/>
      <c r="B73" s="69"/>
      <c r="C73" s="69"/>
      <c r="D73" s="69"/>
      <c r="E73" s="69"/>
      <c r="F73" s="69"/>
      <c r="G73" s="69"/>
      <c r="H73" s="69"/>
    </row>
    <row r="74" spans="1:8" ht="15" customHeight="1">
      <c r="A74" s="69"/>
      <c r="B74" s="69"/>
      <c r="C74" s="69"/>
      <c r="D74" s="69"/>
      <c r="E74" s="69"/>
      <c r="F74" s="69"/>
      <c r="G74" s="69"/>
      <c r="H74" s="69"/>
    </row>
    <row r="75" spans="1:8" ht="15" customHeight="1">
      <c r="A75" s="69"/>
      <c r="B75" s="69"/>
      <c r="C75" s="69"/>
      <c r="D75" s="69"/>
      <c r="E75" s="69"/>
      <c r="F75" s="69"/>
      <c r="G75" s="69"/>
      <c r="H75" s="69"/>
    </row>
    <row r="76" spans="1:8" ht="15" customHeight="1">
      <c r="A76" s="69"/>
      <c r="B76" s="69"/>
      <c r="C76" s="69"/>
      <c r="D76" s="69"/>
      <c r="E76" s="69"/>
      <c r="F76" s="69"/>
      <c r="G76" s="69"/>
      <c r="H76" s="69"/>
    </row>
    <row r="77" spans="1:8" ht="15" customHeight="1">
      <c r="A77" s="69"/>
      <c r="B77" s="69"/>
      <c r="C77" s="69"/>
      <c r="D77" s="69"/>
      <c r="E77" s="69"/>
      <c r="F77" s="69"/>
      <c r="G77" s="69"/>
      <c r="H77" s="69"/>
    </row>
    <row r="78" spans="1:8" ht="15" customHeight="1">
      <c r="A78" s="69"/>
      <c r="B78" s="69"/>
      <c r="C78" s="69"/>
      <c r="D78" s="69"/>
      <c r="E78" s="69"/>
      <c r="F78" s="69"/>
      <c r="G78" s="69"/>
      <c r="H78" s="69"/>
    </row>
    <row r="79" spans="1:8" ht="15" customHeight="1">
      <c r="A79" s="69"/>
      <c r="B79" s="69"/>
      <c r="C79" s="69"/>
      <c r="D79" s="69"/>
      <c r="E79" s="69"/>
      <c r="F79" s="69"/>
      <c r="G79" s="69"/>
      <c r="H79" s="69"/>
    </row>
    <row r="80" spans="1:8" ht="15" customHeight="1">
      <c r="A80" s="69"/>
      <c r="B80" s="69"/>
      <c r="C80" s="69"/>
      <c r="D80" s="69"/>
      <c r="E80" s="69"/>
      <c r="F80" s="69"/>
      <c r="G80" s="69"/>
      <c r="H80" s="69"/>
    </row>
    <row r="81" spans="1:8" ht="15" customHeight="1">
      <c r="A81" s="69"/>
      <c r="B81" s="69"/>
      <c r="C81" s="69"/>
      <c r="D81" s="69"/>
      <c r="E81" s="69"/>
      <c r="F81" s="69"/>
      <c r="G81" s="69"/>
      <c r="H81" s="69"/>
    </row>
    <row r="82" spans="1:8" ht="15" customHeight="1">
      <c r="A82" s="69"/>
      <c r="B82" s="69"/>
      <c r="C82" s="69"/>
      <c r="D82" s="69"/>
      <c r="E82" s="69"/>
      <c r="F82" s="69"/>
      <c r="G82" s="69"/>
      <c r="H82" s="69"/>
    </row>
    <row r="83" spans="1:8" ht="15" customHeight="1">
      <c r="A83" s="69"/>
      <c r="B83" s="69"/>
      <c r="C83" s="69"/>
      <c r="D83" s="69"/>
      <c r="E83" s="69"/>
      <c r="F83" s="69"/>
      <c r="G83" s="69"/>
      <c r="H83" s="69"/>
    </row>
    <row r="84" spans="1:8" ht="15" customHeight="1">
      <c r="A84" s="69"/>
      <c r="B84" s="69"/>
      <c r="C84" s="69"/>
      <c r="D84" s="69"/>
      <c r="E84" s="69"/>
      <c r="F84" s="69"/>
      <c r="G84" s="69"/>
      <c r="H84" s="69"/>
    </row>
    <row r="85" spans="1:8" ht="15" customHeight="1">
      <c r="A85" s="69"/>
      <c r="B85" s="69"/>
      <c r="C85" s="69"/>
      <c r="D85" s="69"/>
      <c r="E85" s="69"/>
      <c r="F85" s="69"/>
      <c r="G85" s="69"/>
      <c r="H85" s="69"/>
    </row>
    <row r="86" spans="1:8" ht="15" customHeight="1">
      <c r="A86" s="69"/>
      <c r="B86" s="69"/>
      <c r="C86" s="69"/>
      <c r="D86" s="69"/>
      <c r="E86" s="69"/>
      <c r="F86" s="69"/>
      <c r="G86" s="69"/>
      <c r="H86" s="69"/>
    </row>
    <row r="87" spans="1:8" ht="15" customHeight="1">
      <c r="A87" s="69"/>
      <c r="B87" s="69"/>
      <c r="C87" s="69"/>
      <c r="D87" s="69"/>
      <c r="E87" s="69"/>
      <c r="F87" s="69"/>
      <c r="G87" s="69"/>
      <c r="H87" s="69"/>
    </row>
    <row r="88" spans="1:8" ht="15" customHeight="1">
      <c r="A88" s="69"/>
      <c r="B88" s="69"/>
      <c r="C88" s="69"/>
      <c r="D88" s="69"/>
      <c r="E88" s="69"/>
      <c r="F88" s="69"/>
      <c r="G88" s="69"/>
      <c r="H88" s="69"/>
    </row>
    <row r="89" spans="1:8" ht="15" customHeight="1">
      <c r="A89" s="69"/>
      <c r="B89" s="69"/>
      <c r="C89" s="69"/>
      <c r="D89" s="69"/>
      <c r="E89" s="69"/>
      <c r="F89" s="69"/>
      <c r="G89" s="69"/>
      <c r="H89" s="69"/>
    </row>
    <row r="90" spans="1:8" ht="15" customHeight="1">
      <c r="A90" s="69"/>
      <c r="B90" s="69"/>
      <c r="C90" s="69"/>
      <c r="D90" s="69"/>
      <c r="E90" s="69"/>
      <c r="F90" s="69"/>
      <c r="G90" s="69"/>
      <c r="H90" s="69"/>
    </row>
    <row r="91" spans="1:8" ht="15" customHeight="1">
      <c r="A91" s="69"/>
      <c r="B91" s="69"/>
      <c r="C91" s="69"/>
      <c r="D91" s="69"/>
      <c r="E91" s="69"/>
      <c r="F91" s="69"/>
      <c r="G91" s="69"/>
      <c r="H91" s="69"/>
    </row>
    <row r="92" spans="1:8" ht="15" customHeight="1">
      <c r="A92" s="69"/>
      <c r="B92" s="69"/>
      <c r="C92" s="69"/>
      <c r="D92" s="69"/>
      <c r="E92" s="69"/>
      <c r="F92" s="69"/>
      <c r="G92" s="69"/>
      <c r="H92" s="69"/>
    </row>
    <row r="93" spans="1:8" ht="15" customHeight="1">
      <c r="A93" s="69"/>
      <c r="B93" s="69"/>
      <c r="C93" s="69"/>
      <c r="D93" s="69"/>
      <c r="E93" s="69"/>
      <c r="F93" s="69"/>
      <c r="G93" s="69"/>
      <c r="H93" s="69"/>
    </row>
    <row r="94" spans="1:8" ht="15" customHeight="1">
      <c r="A94" s="69"/>
      <c r="B94" s="69"/>
      <c r="C94" s="69"/>
      <c r="D94" s="69"/>
      <c r="E94" s="69"/>
      <c r="F94" s="69"/>
      <c r="G94" s="69"/>
      <c r="H94" s="69"/>
    </row>
    <row r="95" spans="1:8" ht="15" customHeight="1">
      <c r="A95" s="69"/>
      <c r="B95" s="69"/>
      <c r="C95" s="69"/>
      <c r="D95" s="69"/>
      <c r="E95" s="69"/>
      <c r="F95" s="69"/>
      <c r="G95" s="69"/>
      <c r="H95" s="69"/>
    </row>
    <row r="96" spans="1:8" ht="15" customHeight="1">
      <c r="A96" s="69"/>
      <c r="B96" s="69"/>
      <c r="C96" s="69"/>
      <c r="D96" s="69"/>
      <c r="E96" s="69"/>
      <c r="F96" s="69"/>
      <c r="G96" s="69"/>
      <c r="H96" s="69"/>
    </row>
    <row r="97" spans="1:8" ht="15" customHeight="1">
      <c r="A97" s="69"/>
      <c r="B97" s="69"/>
      <c r="C97" s="69"/>
      <c r="D97" s="69"/>
      <c r="E97" s="69"/>
      <c r="F97" s="69"/>
      <c r="G97" s="69"/>
      <c r="H97" s="69"/>
    </row>
    <row r="98" spans="1:8" ht="15" customHeight="1">
      <c r="A98" s="69"/>
      <c r="B98" s="69"/>
      <c r="C98" s="69"/>
      <c r="D98" s="69"/>
      <c r="E98" s="69"/>
      <c r="F98" s="69"/>
      <c r="G98" s="69"/>
      <c r="H98" s="69"/>
    </row>
    <row r="99" spans="1:8" ht="15" customHeight="1">
      <c r="A99" s="69"/>
      <c r="B99" s="69"/>
      <c r="C99" s="69"/>
      <c r="D99" s="69"/>
      <c r="E99" s="69"/>
      <c r="F99" s="69"/>
      <c r="G99" s="69"/>
      <c r="H99" s="69"/>
    </row>
    <row r="100" spans="1:8" ht="15" customHeight="1">
      <c r="A100" s="69"/>
      <c r="B100" s="69"/>
      <c r="C100" s="69"/>
      <c r="D100" s="69"/>
      <c r="E100" s="69"/>
      <c r="F100" s="69"/>
      <c r="G100" s="69"/>
      <c r="H100" s="69"/>
    </row>
    <row r="101" spans="1:8" ht="15" customHeight="1">
      <c r="A101" s="69"/>
      <c r="B101" s="69"/>
      <c r="C101" s="69"/>
      <c r="D101" s="69"/>
      <c r="E101" s="69"/>
      <c r="F101" s="69"/>
      <c r="G101" s="69"/>
      <c r="H101" s="69"/>
    </row>
    <row r="102" spans="1:8" ht="15" customHeight="1">
      <c r="A102" s="69"/>
      <c r="B102" s="69"/>
      <c r="C102" s="69"/>
      <c r="D102" s="69"/>
      <c r="E102" s="69"/>
      <c r="F102" s="69"/>
      <c r="G102" s="69"/>
      <c r="H102" s="69"/>
    </row>
    <row r="103" spans="1:8" ht="15" customHeight="1">
      <c r="A103" s="69"/>
      <c r="B103" s="69"/>
      <c r="C103" s="69"/>
      <c r="D103" s="69"/>
      <c r="E103" s="69"/>
      <c r="F103" s="69"/>
      <c r="G103" s="69"/>
      <c r="H103" s="69"/>
    </row>
    <row r="104" spans="1:8" ht="15" customHeight="1">
      <c r="A104" s="69"/>
      <c r="B104" s="69"/>
      <c r="C104" s="69"/>
      <c r="D104" s="69"/>
      <c r="E104" s="69"/>
      <c r="F104" s="69"/>
      <c r="G104" s="69"/>
      <c r="H104" s="69"/>
    </row>
    <row r="105" spans="1:8" ht="15" customHeight="1">
      <c r="A105" s="69"/>
      <c r="B105" s="69"/>
      <c r="C105" s="69"/>
      <c r="D105" s="69"/>
      <c r="E105" s="69"/>
      <c r="F105" s="69"/>
      <c r="G105" s="69"/>
      <c r="H105" s="69"/>
    </row>
    <row r="106" spans="1:8" ht="15" customHeight="1">
      <c r="A106" s="69"/>
      <c r="B106" s="69"/>
      <c r="C106" s="69"/>
      <c r="D106" s="69"/>
      <c r="E106" s="69"/>
      <c r="F106" s="69"/>
      <c r="G106" s="69"/>
      <c r="H106" s="69"/>
    </row>
    <row r="107" spans="1:8" ht="15" customHeight="1">
      <c r="A107" s="69"/>
      <c r="B107" s="69"/>
      <c r="C107" s="69"/>
      <c r="D107" s="69"/>
      <c r="E107" s="69"/>
      <c r="F107" s="69"/>
      <c r="G107" s="69"/>
      <c r="H107" s="69"/>
    </row>
    <row r="108" spans="1:8" ht="15" customHeight="1">
      <c r="A108" s="69"/>
      <c r="B108" s="69"/>
      <c r="C108" s="69"/>
      <c r="D108" s="69"/>
      <c r="E108" s="69"/>
      <c r="F108" s="69"/>
      <c r="G108" s="69"/>
      <c r="H108" s="69"/>
    </row>
    <row r="109" spans="1:8" ht="15" customHeight="1">
      <c r="A109" s="69"/>
      <c r="B109" s="69"/>
      <c r="C109" s="69"/>
      <c r="D109" s="69"/>
      <c r="E109" s="69"/>
      <c r="F109" s="69"/>
      <c r="G109" s="69"/>
      <c r="H109" s="69"/>
    </row>
    <row r="110" spans="1:8" ht="15" customHeight="1">
      <c r="A110" s="69"/>
      <c r="B110" s="69"/>
      <c r="C110" s="69"/>
      <c r="D110" s="69"/>
      <c r="E110" s="69"/>
      <c r="F110" s="69"/>
      <c r="G110" s="69"/>
      <c r="H110" s="69"/>
    </row>
    <row r="111" spans="1:8" ht="15" customHeight="1">
      <c r="A111" s="69"/>
      <c r="B111" s="69"/>
      <c r="C111" s="69"/>
      <c r="D111" s="69"/>
      <c r="E111" s="69"/>
      <c r="F111" s="69"/>
      <c r="G111" s="69"/>
      <c r="H111" s="69"/>
    </row>
    <row r="112" spans="1:8" ht="15" customHeight="1">
      <c r="A112" s="69"/>
      <c r="B112" s="69"/>
      <c r="C112" s="69"/>
      <c r="D112" s="69"/>
      <c r="E112" s="69"/>
      <c r="F112" s="69"/>
      <c r="G112" s="69"/>
      <c r="H112" s="69"/>
    </row>
    <row r="113" spans="1:8" ht="15" customHeight="1">
      <c r="A113" s="69"/>
      <c r="B113" s="69"/>
      <c r="C113" s="69"/>
      <c r="D113" s="69"/>
      <c r="E113" s="69"/>
      <c r="F113" s="69"/>
      <c r="G113" s="69"/>
      <c r="H113" s="69"/>
    </row>
    <row r="114" spans="1:8" ht="15" customHeight="1">
      <c r="A114" s="69"/>
      <c r="B114" s="69"/>
      <c r="C114" s="69"/>
      <c r="D114" s="69"/>
      <c r="E114" s="69"/>
      <c r="F114" s="69"/>
      <c r="G114" s="69"/>
      <c r="H114" s="69"/>
    </row>
    <row r="115" spans="1:8" ht="15" customHeight="1">
      <c r="A115" s="69"/>
      <c r="B115" s="69"/>
      <c r="C115" s="69"/>
      <c r="D115" s="69"/>
      <c r="E115" s="69"/>
      <c r="F115" s="69"/>
      <c r="G115" s="69"/>
      <c r="H115" s="69"/>
    </row>
    <row r="116" spans="1:8" ht="15" customHeight="1">
      <c r="A116" s="69"/>
      <c r="B116" s="69"/>
      <c r="C116" s="69"/>
      <c r="D116" s="69"/>
      <c r="E116" s="69"/>
      <c r="F116" s="69"/>
      <c r="G116" s="69"/>
      <c r="H116" s="69"/>
    </row>
    <row r="117" spans="1:8" ht="15" customHeight="1">
      <c r="A117" s="69"/>
      <c r="B117" s="69"/>
      <c r="C117" s="69"/>
      <c r="D117" s="69"/>
      <c r="E117" s="69"/>
      <c r="F117" s="69"/>
      <c r="G117" s="69"/>
      <c r="H117" s="69"/>
    </row>
    <row r="118" spans="1:8" ht="15" customHeight="1">
      <c r="A118" s="69"/>
      <c r="B118" s="69"/>
      <c r="C118" s="69"/>
      <c r="D118" s="69"/>
      <c r="E118" s="69"/>
      <c r="F118" s="69"/>
      <c r="G118" s="69"/>
      <c r="H118" s="69"/>
    </row>
    <row r="119" spans="1:8" ht="15" customHeight="1">
      <c r="A119" s="69"/>
      <c r="B119" s="69"/>
      <c r="C119" s="69"/>
      <c r="D119" s="69"/>
      <c r="E119" s="69"/>
      <c r="F119" s="69"/>
      <c r="G119" s="69"/>
      <c r="H119" s="69"/>
    </row>
    <row r="120" spans="1:8" ht="15" customHeight="1">
      <c r="A120" s="69"/>
      <c r="B120" s="69"/>
      <c r="C120" s="69"/>
      <c r="D120" s="69"/>
      <c r="E120" s="69"/>
      <c r="F120" s="69"/>
      <c r="G120" s="69"/>
      <c r="H120" s="69"/>
    </row>
    <row r="121" spans="1:8" ht="15" customHeight="1">
      <c r="A121" s="69"/>
      <c r="B121" s="69"/>
      <c r="C121" s="69"/>
      <c r="D121" s="69"/>
      <c r="E121" s="69"/>
      <c r="F121" s="69"/>
      <c r="G121" s="69"/>
      <c r="H121" s="69"/>
    </row>
    <row r="122" spans="1:8" ht="15" customHeight="1">
      <c r="A122" s="69"/>
      <c r="B122" s="69"/>
      <c r="C122" s="69"/>
      <c r="D122" s="69"/>
      <c r="E122" s="69"/>
      <c r="F122" s="69"/>
      <c r="G122" s="69"/>
      <c r="H122" s="69"/>
    </row>
    <row r="123" spans="1:8" ht="15" customHeight="1">
      <c r="A123" s="69"/>
      <c r="B123" s="69"/>
      <c r="C123" s="69"/>
      <c r="D123" s="69"/>
      <c r="E123" s="69"/>
      <c r="F123" s="69"/>
      <c r="G123" s="69"/>
      <c r="H123" s="69"/>
    </row>
    <row r="124" spans="1:8" ht="15" customHeight="1">
      <c r="A124" s="69"/>
      <c r="B124" s="69"/>
      <c r="C124" s="69"/>
      <c r="D124" s="69"/>
      <c r="E124" s="69"/>
      <c r="F124" s="69"/>
      <c r="G124" s="69"/>
      <c r="H124" s="69"/>
    </row>
    <row r="125" spans="1:8" ht="15" customHeight="1">
      <c r="A125" s="69"/>
      <c r="B125" s="69"/>
      <c r="C125" s="69"/>
      <c r="D125" s="69"/>
      <c r="E125" s="69"/>
      <c r="F125" s="69"/>
      <c r="G125" s="69"/>
      <c r="H125" s="69"/>
    </row>
    <row r="126" spans="1:8" ht="15" customHeight="1">
      <c r="A126" s="69"/>
      <c r="B126" s="69"/>
      <c r="C126" s="69"/>
      <c r="D126" s="69"/>
      <c r="E126" s="69"/>
      <c r="F126" s="69"/>
      <c r="G126" s="69"/>
      <c r="H126" s="69"/>
    </row>
    <row r="127" spans="1:8" ht="15" customHeight="1">
      <c r="A127" s="69"/>
      <c r="B127" s="69"/>
      <c r="C127" s="69"/>
      <c r="D127" s="69"/>
      <c r="E127" s="69"/>
      <c r="F127" s="69"/>
      <c r="G127" s="69"/>
      <c r="H127" s="69"/>
    </row>
    <row r="128" spans="1:8" ht="15" customHeight="1">
      <c r="A128" s="69"/>
      <c r="B128" s="69"/>
      <c r="C128" s="69"/>
      <c r="D128" s="69"/>
      <c r="E128" s="69"/>
      <c r="F128" s="69"/>
      <c r="G128" s="69"/>
      <c r="H128" s="69"/>
    </row>
    <row r="129" spans="1:8" ht="15" customHeight="1">
      <c r="A129" s="69"/>
      <c r="B129" s="69"/>
      <c r="C129" s="69"/>
      <c r="D129" s="69"/>
      <c r="E129" s="69"/>
      <c r="F129" s="69"/>
      <c r="G129" s="69"/>
      <c r="H129" s="69"/>
    </row>
    <row r="130" spans="1:8" ht="15" customHeight="1">
      <c r="A130" s="69"/>
      <c r="B130" s="69"/>
      <c r="C130" s="69"/>
      <c r="D130" s="69"/>
      <c r="E130" s="69"/>
      <c r="F130" s="69"/>
      <c r="G130" s="69"/>
      <c r="H130" s="69"/>
    </row>
    <row r="131" spans="1:8" ht="15" customHeight="1">
      <c r="A131" s="69"/>
      <c r="B131" s="69"/>
      <c r="C131" s="69"/>
      <c r="D131" s="69"/>
      <c r="E131" s="69"/>
      <c r="F131" s="69"/>
      <c r="G131" s="69"/>
      <c r="H131" s="69"/>
    </row>
    <row r="132" spans="1:8" ht="15" customHeight="1">
      <c r="A132" s="69"/>
      <c r="B132" s="69"/>
      <c r="C132" s="69"/>
      <c r="D132" s="69"/>
      <c r="E132" s="69"/>
      <c r="F132" s="69"/>
      <c r="G132" s="69"/>
      <c r="H132" s="69"/>
    </row>
    <row r="133" spans="1:8" ht="15" customHeight="1">
      <c r="A133" s="69"/>
      <c r="B133" s="69"/>
      <c r="C133" s="69"/>
      <c r="D133" s="69"/>
      <c r="E133" s="69"/>
      <c r="F133" s="69"/>
      <c r="G133" s="69"/>
      <c r="H133" s="69"/>
    </row>
    <row r="134" spans="1:8" ht="15" customHeight="1">
      <c r="A134" s="69"/>
      <c r="B134" s="69"/>
      <c r="C134" s="69"/>
      <c r="D134" s="69"/>
      <c r="E134" s="69"/>
      <c r="F134" s="69"/>
      <c r="G134" s="69"/>
      <c r="H134" s="69"/>
    </row>
    <row r="135" spans="1:8" ht="15" customHeight="1">
      <c r="A135" s="69"/>
      <c r="B135" s="69"/>
      <c r="C135" s="69"/>
      <c r="D135" s="69"/>
      <c r="E135" s="69"/>
      <c r="F135" s="69"/>
      <c r="G135" s="69"/>
      <c r="H135" s="69"/>
    </row>
    <row r="136" spans="1:8" ht="15" customHeight="1">
      <c r="A136" s="69"/>
      <c r="B136" s="69"/>
      <c r="C136" s="69"/>
      <c r="D136" s="69"/>
      <c r="E136" s="69"/>
      <c r="F136" s="69"/>
      <c r="G136" s="69"/>
      <c r="H136" s="69"/>
    </row>
    <row r="137" spans="1:8" ht="15" customHeight="1">
      <c r="A137" s="69"/>
      <c r="B137" s="69"/>
      <c r="C137" s="69"/>
      <c r="D137" s="69"/>
      <c r="E137" s="69"/>
      <c r="F137" s="69"/>
      <c r="G137" s="69"/>
      <c r="H137" s="69"/>
    </row>
    <row r="138" spans="1:8" ht="15" customHeight="1">
      <c r="A138" s="69"/>
      <c r="B138" s="69"/>
      <c r="C138" s="69"/>
      <c r="D138" s="69"/>
      <c r="E138" s="69"/>
      <c r="F138" s="69"/>
      <c r="G138" s="69"/>
      <c r="H138" s="69"/>
    </row>
    <row r="139" spans="1:8">
      <c r="A139" s="102"/>
      <c r="B139" s="102"/>
      <c r="C139" s="102"/>
      <c r="D139" s="102"/>
      <c r="E139" s="102"/>
      <c r="F139" s="102"/>
      <c r="G139" s="102"/>
      <c r="H139" s="102"/>
    </row>
    <row r="140" spans="1:8">
      <c r="A140" s="102"/>
      <c r="B140" s="102"/>
      <c r="C140" s="102"/>
      <c r="D140" s="102"/>
      <c r="E140" s="102"/>
      <c r="F140" s="102"/>
      <c r="G140" s="102"/>
      <c r="H140" s="102"/>
    </row>
    <row r="141" spans="1:8">
      <c r="A141" s="102"/>
      <c r="B141" s="102"/>
      <c r="C141" s="102"/>
      <c r="D141" s="102"/>
      <c r="E141" s="102"/>
      <c r="F141" s="102"/>
      <c r="G141" s="102"/>
      <c r="H141" s="102"/>
    </row>
    <row r="142" spans="1:8">
      <c r="A142" s="102"/>
      <c r="B142" s="102"/>
      <c r="C142" s="102"/>
      <c r="D142" s="102"/>
      <c r="E142" s="102"/>
      <c r="F142" s="102"/>
      <c r="G142" s="102"/>
      <c r="H142" s="102"/>
    </row>
    <row r="143" spans="1:8">
      <c r="A143" s="102"/>
      <c r="B143" s="102"/>
      <c r="C143" s="102"/>
      <c r="D143" s="102"/>
      <c r="E143" s="102"/>
      <c r="F143" s="102"/>
      <c r="G143" s="102"/>
      <c r="H143" s="102"/>
    </row>
    <row r="144" spans="1:8">
      <c r="A144" s="102"/>
      <c r="B144" s="102"/>
      <c r="C144" s="102"/>
      <c r="D144" s="102"/>
      <c r="E144" s="102"/>
      <c r="F144" s="102"/>
      <c r="G144" s="102"/>
      <c r="H144" s="102"/>
    </row>
    <row r="145" spans="1:8">
      <c r="A145" s="102"/>
      <c r="B145" s="102"/>
      <c r="C145" s="102"/>
      <c r="D145" s="102"/>
      <c r="E145" s="102"/>
      <c r="F145" s="102"/>
      <c r="G145" s="102"/>
      <c r="H145" s="102"/>
    </row>
    <row r="146" spans="1:8">
      <c r="A146" s="102"/>
      <c r="B146" s="102"/>
      <c r="C146" s="102"/>
      <c r="D146" s="102"/>
      <c r="E146" s="102"/>
      <c r="F146" s="102"/>
      <c r="G146" s="102"/>
      <c r="H146" s="102"/>
    </row>
    <row r="147" spans="1:8">
      <c r="A147" s="102"/>
      <c r="B147" s="102"/>
      <c r="C147" s="102"/>
      <c r="D147" s="102"/>
      <c r="E147" s="102"/>
      <c r="F147" s="102"/>
      <c r="G147" s="102"/>
      <c r="H147" s="102"/>
    </row>
    <row r="148" spans="1:8">
      <c r="A148" s="102"/>
      <c r="B148" s="102"/>
      <c r="C148" s="102"/>
      <c r="D148" s="102"/>
      <c r="E148" s="102"/>
      <c r="F148" s="102"/>
      <c r="G148" s="102"/>
      <c r="H148" s="102"/>
    </row>
    <row r="149" spans="1:8">
      <c r="A149" s="102"/>
      <c r="B149" s="102"/>
      <c r="C149" s="102"/>
      <c r="D149" s="102"/>
      <c r="E149" s="102"/>
      <c r="F149" s="102"/>
      <c r="G149" s="102"/>
      <c r="H149" s="102"/>
    </row>
    <row r="150" spans="1:8">
      <c r="A150" s="102"/>
      <c r="B150" s="102"/>
      <c r="C150" s="102"/>
      <c r="D150" s="102"/>
      <c r="E150" s="102"/>
      <c r="F150" s="102"/>
      <c r="G150" s="102"/>
      <c r="H150" s="102"/>
    </row>
    <row r="151" spans="1:8">
      <c r="A151" s="102"/>
      <c r="B151" s="102"/>
      <c r="C151" s="102"/>
      <c r="D151" s="102"/>
      <c r="E151" s="102"/>
      <c r="F151" s="102"/>
      <c r="G151" s="102"/>
      <c r="H151" s="102"/>
    </row>
    <row r="152" spans="1:8">
      <c r="A152" s="102"/>
      <c r="B152" s="102"/>
      <c r="C152" s="102"/>
      <c r="D152" s="102"/>
      <c r="E152" s="102"/>
      <c r="F152" s="102"/>
      <c r="G152" s="102"/>
      <c r="H152" s="102"/>
    </row>
    <row r="153" spans="1:8">
      <c r="A153" s="102"/>
      <c r="B153" s="102"/>
      <c r="C153" s="102"/>
      <c r="D153" s="102"/>
      <c r="E153" s="102"/>
      <c r="F153" s="102"/>
      <c r="G153" s="102"/>
      <c r="H153" s="102"/>
    </row>
    <row r="154" spans="1:8">
      <c r="A154" s="102"/>
      <c r="B154" s="102"/>
      <c r="C154" s="102"/>
      <c r="D154" s="102"/>
      <c r="E154" s="102"/>
      <c r="F154" s="102"/>
      <c r="G154" s="102"/>
      <c r="H154" s="102"/>
    </row>
    <row r="155" spans="1:8">
      <c r="A155" s="102"/>
      <c r="B155" s="102"/>
      <c r="C155" s="102"/>
      <c r="D155" s="102"/>
      <c r="E155" s="102"/>
      <c r="F155" s="102"/>
      <c r="G155" s="102"/>
      <c r="H155" s="102"/>
    </row>
    <row r="156" spans="1:8">
      <c r="A156" s="102"/>
      <c r="B156" s="102"/>
      <c r="C156" s="102"/>
      <c r="D156" s="102"/>
      <c r="E156" s="102"/>
      <c r="F156" s="102"/>
      <c r="G156" s="102"/>
      <c r="H156" s="102"/>
    </row>
    <row r="157" spans="1:8">
      <c r="A157" s="102"/>
      <c r="B157" s="102"/>
      <c r="C157" s="102"/>
      <c r="D157" s="102"/>
      <c r="E157" s="102"/>
      <c r="F157" s="102"/>
      <c r="G157" s="102"/>
      <c r="H157" s="102"/>
    </row>
    <row r="158" spans="1:8">
      <c r="A158" s="102"/>
      <c r="B158" s="102"/>
      <c r="C158" s="102"/>
      <c r="D158" s="102"/>
      <c r="E158" s="102"/>
      <c r="F158" s="102"/>
      <c r="G158" s="102"/>
      <c r="H158" s="102"/>
    </row>
    <row r="159" spans="1:8">
      <c r="A159" s="102"/>
      <c r="B159" s="102"/>
      <c r="C159" s="102"/>
      <c r="D159" s="102"/>
      <c r="E159" s="102"/>
      <c r="F159" s="102"/>
      <c r="G159" s="102"/>
      <c r="H159" s="102"/>
    </row>
    <row r="160" spans="1:8">
      <c r="A160" s="102"/>
      <c r="B160" s="102"/>
      <c r="C160" s="102"/>
      <c r="D160" s="102"/>
      <c r="E160" s="102"/>
      <c r="F160" s="102"/>
      <c r="G160" s="102"/>
      <c r="H160" s="102"/>
    </row>
    <row r="161" spans="1:8">
      <c r="A161" s="102"/>
      <c r="B161" s="102"/>
      <c r="C161" s="102"/>
      <c r="D161" s="102"/>
      <c r="E161" s="102"/>
      <c r="F161" s="102"/>
      <c r="G161" s="102"/>
      <c r="H161" s="102"/>
    </row>
    <row r="162" spans="1:8">
      <c r="A162" s="102"/>
      <c r="B162" s="102"/>
      <c r="C162" s="102"/>
      <c r="D162" s="102"/>
      <c r="E162" s="102"/>
      <c r="F162" s="102"/>
      <c r="G162" s="102"/>
      <c r="H162" s="102"/>
    </row>
    <row r="163" spans="1:8">
      <c r="A163" s="102"/>
      <c r="B163" s="102"/>
      <c r="C163" s="102"/>
      <c r="D163" s="102"/>
      <c r="E163" s="102"/>
      <c r="F163" s="102"/>
      <c r="G163" s="102"/>
      <c r="H163" s="102"/>
    </row>
    <row r="164" spans="1:8">
      <c r="A164" s="102"/>
      <c r="B164" s="102"/>
      <c r="C164" s="102"/>
      <c r="D164" s="102"/>
      <c r="E164" s="102"/>
      <c r="F164" s="102"/>
      <c r="G164" s="102"/>
      <c r="H164" s="102"/>
    </row>
    <row r="165" spans="1:8">
      <c r="A165" s="102"/>
      <c r="B165" s="102"/>
      <c r="C165" s="102"/>
      <c r="D165" s="102"/>
      <c r="E165" s="102"/>
      <c r="F165" s="102"/>
      <c r="G165" s="102"/>
      <c r="H165" s="102"/>
    </row>
    <row r="166" spans="1:8">
      <c r="A166" s="102"/>
      <c r="B166" s="102"/>
      <c r="C166" s="102"/>
      <c r="D166" s="102"/>
      <c r="E166" s="102"/>
      <c r="F166" s="102"/>
      <c r="G166" s="102"/>
      <c r="H166" s="102"/>
    </row>
    <row r="167" spans="1:8">
      <c r="A167" s="102"/>
      <c r="B167" s="102"/>
      <c r="C167" s="102"/>
      <c r="D167" s="102"/>
      <c r="E167" s="102"/>
      <c r="F167" s="102"/>
      <c r="G167" s="102"/>
      <c r="H167" s="102"/>
    </row>
    <row r="168" spans="1:8">
      <c r="A168" s="102"/>
      <c r="B168" s="102"/>
      <c r="C168" s="102"/>
      <c r="D168" s="102"/>
      <c r="E168" s="102"/>
      <c r="F168" s="102"/>
      <c r="G168" s="102"/>
      <c r="H168" s="102"/>
    </row>
    <row r="169" spans="1:8">
      <c r="A169" s="102"/>
      <c r="B169" s="102"/>
      <c r="C169" s="102"/>
      <c r="D169" s="102"/>
      <c r="E169" s="102"/>
      <c r="F169" s="102"/>
      <c r="G169" s="102"/>
      <c r="H169" s="102"/>
    </row>
    <row r="170" spans="1:8">
      <c r="A170" s="102"/>
      <c r="B170" s="102"/>
      <c r="C170" s="102"/>
      <c r="D170" s="102"/>
      <c r="E170" s="102"/>
      <c r="F170" s="102"/>
      <c r="G170" s="102"/>
      <c r="H170" s="102"/>
    </row>
    <row r="171" spans="1:8">
      <c r="A171" s="102"/>
      <c r="B171" s="102"/>
      <c r="C171" s="102"/>
      <c r="D171" s="102"/>
      <c r="E171" s="102"/>
      <c r="F171" s="102"/>
      <c r="G171" s="102"/>
      <c r="H171" s="102"/>
    </row>
    <row r="172" spans="1:8">
      <c r="A172" s="102"/>
      <c r="B172" s="102"/>
      <c r="C172" s="102"/>
      <c r="D172" s="102"/>
      <c r="E172" s="102"/>
      <c r="F172" s="102"/>
      <c r="G172" s="102"/>
      <c r="H172" s="102"/>
    </row>
    <row r="173" spans="1:8">
      <c r="A173" s="102"/>
      <c r="B173" s="102"/>
      <c r="C173" s="102"/>
      <c r="D173" s="102"/>
      <c r="E173" s="102"/>
      <c r="F173" s="102"/>
      <c r="G173" s="102"/>
      <c r="H173" s="102"/>
    </row>
    <row r="174" spans="1:8">
      <c r="A174" s="102"/>
      <c r="B174" s="102"/>
      <c r="C174" s="102"/>
      <c r="D174" s="102"/>
      <c r="E174" s="102"/>
      <c r="F174" s="102"/>
      <c r="G174" s="102"/>
      <c r="H174" s="102"/>
    </row>
    <row r="175" spans="1:8">
      <c r="A175" s="102"/>
      <c r="B175" s="102"/>
      <c r="C175" s="102"/>
      <c r="D175" s="102"/>
      <c r="E175" s="102"/>
      <c r="F175" s="102"/>
      <c r="G175" s="102"/>
      <c r="H175" s="102"/>
    </row>
    <row r="176" spans="1:8">
      <c r="A176" s="102"/>
      <c r="B176" s="102"/>
      <c r="C176" s="102"/>
      <c r="D176" s="102"/>
      <c r="E176" s="102"/>
      <c r="F176" s="102"/>
      <c r="G176" s="102"/>
      <c r="H176" s="102"/>
    </row>
    <row r="177" spans="1:8">
      <c r="A177" s="102"/>
      <c r="B177" s="102"/>
      <c r="C177" s="102"/>
      <c r="D177" s="102"/>
      <c r="E177" s="102"/>
      <c r="F177" s="102"/>
      <c r="G177" s="102"/>
      <c r="H177" s="102"/>
    </row>
    <row r="178" spans="1:8">
      <c r="A178" s="102"/>
      <c r="B178" s="102"/>
      <c r="C178" s="102"/>
      <c r="D178" s="102"/>
      <c r="E178" s="102"/>
      <c r="F178" s="102"/>
      <c r="G178" s="102"/>
      <c r="H178" s="102"/>
    </row>
    <row r="179" spans="1:8">
      <c r="A179" s="102"/>
      <c r="B179" s="102"/>
      <c r="C179" s="102"/>
      <c r="D179" s="102"/>
      <c r="E179" s="102"/>
      <c r="F179" s="102"/>
      <c r="G179" s="102"/>
      <c r="H179" s="102"/>
    </row>
    <row r="180" spans="1:8">
      <c r="A180" s="102"/>
      <c r="B180" s="102"/>
      <c r="C180" s="102"/>
      <c r="D180" s="102"/>
      <c r="E180" s="102"/>
      <c r="F180" s="102"/>
      <c r="G180" s="102"/>
      <c r="H180" s="102"/>
    </row>
    <row r="181" spans="1:8">
      <c r="A181" s="102"/>
      <c r="B181" s="102"/>
      <c r="C181" s="102"/>
      <c r="D181" s="102"/>
      <c r="E181" s="102"/>
      <c r="F181" s="102"/>
      <c r="G181" s="102"/>
      <c r="H181" s="102"/>
    </row>
    <row r="182" spans="1:8">
      <c r="A182" s="102"/>
      <c r="B182" s="102"/>
      <c r="C182" s="102"/>
      <c r="D182" s="102"/>
      <c r="E182" s="102"/>
      <c r="F182" s="102"/>
      <c r="G182" s="102"/>
      <c r="H182" s="102"/>
    </row>
    <row r="183" spans="1:8">
      <c r="A183" s="102"/>
      <c r="B183" s="102"/>
      <c r="C183" s="102"/>
      <c r="D183" s="102"/>
      <c r="E183" s="102"/>
      <c r="F183" s="102"/>
      <c r="G183" s="102"/>
      <c r="H183" s="102"/>
    </row>
    <row r="184" spans="1:8">
      <c r="A184" s="102"/>
      <c r="B184" s="102"/>
      <c r="C184" s="102"/>
      <c r="D184" s="102"/>
      <c r="E184" s="102"/>
      <c r="F184" s="102"/>
      <c r="G184" s="102"/>
      <c r="H184" s="102"/>
    </row>
    <row r="185" spans="1:8">
      <c r="A185" s="102"/>
      <c r="B185" s="102"/>
      <c r="C185" s="102"/>
      <c r="D185" s="102"/>
      <c r="E185" s="102"/>
      <c r="F185" s="102"/>
      <c r="G185" s="102"/>
      <c r="H185" s="102"/>
    </row>
    <row r="186" spans="1:8">
      <c r="A186" s="102"/>
      <c r="B186" s="102"/>
      <c r="C186" s="102"/>
      <c r="D186" s="102"/>
      <c r="E186" s="102"/>
      <c r="F186" s="102"/>
      <c r="G186" s="102"/>
      <c r="H186" s="102"/>
    </row>
    <row r="187" spans="1:8">
      <c r="A187" s="102"/>
      <c r="B187" s="102"/>
      <c r="C187" s="102"/>
      <c r="D187" s="102"/>
      <c r="E187" s="102"/>
      <c r="F187" s="102"/>
      <c r="G187" s="102"/>
      <c r="H187" s="102"/>
    </row>
    <row r="188" spans="1:8">
      <c r="A188" s="102"/>
      <c r="B188" s="102"/>
      <c r="C188" s="102"/>
      <c r="D188" s="102"/>
      <c r="E188" s="102"/>
      <c r="F188" s="102"/>
      <c r="G188" s="102"/>
      <c r="H188" s="102"/>
    </row>
    <row r="189" spans="1:8">
      <c r="A189" s="102"/>
      <c r="B189" s="102"/>
      <c r="C189" s="102"/>
      <c r="D189" s="102"/>
      <c r="E189" s="102"/>
      <c r="F189" s="102"/>
      <c r="G189" s="102"/>
      <c r="H189" s="102"/>
    </row>
    <row r="190" spans="1:8">
      <c r="A190" s="102"/>
      <c r="B190" s="102"/>
      <c r="C190" s="102"/>
      <c r="D190" s="102"/>
      <c r="E190" s="102"/>
      <c r="F190" s="102"/>
      <c r="G190" s="102"/>
      <c r="H190" s="102"/>
    </row>
    <row r="191" spans="1:8">
      <c r="A191" s="102"/>
      <c r="B191" s="102"/>
      <c r="C191" s="102"/>
      <c r="D191" s="102"/>
      <c r="E191" s="102"/>
      <c r="F191" s="102"/>
      <c r="G191" s="102"/>
      <c r="H191" s="102"/>
    </row>
    <row r="192" spans="1:8">
      <c r="A192" s="102"/>
      <c r="B192" s="102"/>
      <c r="C192" s="102"/>
      <c r="D192" s="102"/>
      <c r="E192" s="102"/>
      <c r="F192" s="102"/>
      <c r="G192" s="102"/>
      <c r="H192" s="102"/>
    </row>
    <row r="193" spans="1:8">
      <c r="A193" s="102"/>
      <c r="B193" s="102"/>
      <c r="C193" s="102"/>
      <c r="D193" s="102"/>
      <c r="E193" s="102"/>
      <c r="F193" s="102"/>
      <c r="G193" s="102"/>
      <c r="H193" s="102"/>
    </row>
    <row r="194" spans="1:8">
      <c r="A194" s="102"/>
      <c r="B194" s="102"/>
      <c r="C194" s="102"/>
      <c r="D194" s="102"/>
      <c r="E194" s="102"/>
      <c r="F194" s="102"/>
      <c r="G194" s="102"/>
      <c r="H194" s="102"/>
    </row>
    <row r="195" spans="1:8">
      <c r="A195" s="102"/>
      <c r="B195" s="102"/>
      <c r="C195" s="102"/>
      <c r="D195" s="102"/>
      <c r="E195" s="102"/>
      <c r="F195" s="102"/>
      <c r="G195" s="102"/>
      <c r="H195" s="102"/>
    </row>
    <row r="196" spans="1:8">
      <c r="A196" s="102"/>
      <c r="B196" s="102"/>
      <c r="C196" s="102"/>
      <c r="D196" s="102"/>
      <c r="E196" s="102"/>
      <c r="F196" s="102"/>
      <c r="G196" s="102"/>
      <c r="H196" s="102"/>
    </row>
    <row r="197" spans="1:8">
      <c r="A197" s="102"/>
      <c r="B197" s="102"/>
      <c r="C197" s="102"/>
      <c r="D197" s="102"/>
      <c r="E197" s="102"/>
      <c r="F197" s="102"/>
      <c r="G197" s="102"/>
      <c r="H197" s="102"/>
    </row>
    <row r="198" spans="1:8">
      <c r="A198" s="102"/>
      <c r="B198" s="102"/>
      <c r="C198" s="102"/>
      <c r="D198" s="102"/>
      <c r="E198" s="102"/>
      <c r="F198" s="102"/>
      <c r="G198" s="102"/>
      <c r="H198" s="102"/>
    </row>
    <row r="199" spans="1:8">
      <c r="A199" s="102"/>
      <c r="B199" s="102"/>
      <c r="C199" s="102"/>
      <c r="D199" s="102"/>
      <c r="E199" s="102"/>
      <c r="F199" s="102"/>
      <c r="G199" s="102"/>
      <c r="H199" s="102"/>
    </row>
    <row r="200" spans="1:8">
      <c r="A200" s="102"/>
      <c r="B200" s="102"/>
      <c r="C200" s="102"/>
      <c r="D200" s="102"/>
      <c r="E200" s="102"/>
      <c r="F200" s="102"/>
      <c r="G200" s="102"/>
      <c r="H200" s="102"/>
    </row>
    <row r="201" spans="1:8">
      <c r="A201" s="102"/>
      <c r="B201" s="102"/>
      <c r="C201" s="102"/>
      <c r="D201" s="102"/>
      <c r="E201" s="102"/>
      <c r="F201" s="102"/>
      <c r="G201" s="102"/>
      <c r="H201" s="102"/>
    </row>
    <row r="202" spans="1:8">
      <c r="A202" s="102"/>
      <c r="B202" s="102"/>
      <c r="C202" s="102"/>
      <c r="D202" s="102"/>
      <c r="E202" s="102"/>
      <c r="F202" s="102"/>
      <c r="G202" s="102"/>
      <c r="H202" s="102"/>
    </row>
    <row r="203" spans="1:8">
      <c r="A203" s="102"/>
      <c r="B203" s="102"/>
      <c r="C203" s="102"/>
      <c r="D203" s="102"/>
      <c r="E203" s="102"/>
      <c r="F203" s="102"/>
      <c r="G203" s="102"/>
      <c r="H203" s="102"/>
    </row>
    <row r="204" spans="1:8">
      <c r="A204" s="102"/>
      <c r="B204" s="102"/>
      <c r="C204" s="102"/>
      <c r="D204" s="102"/>
      <c r="E204" s="102"/>
      <c r="F204" s="102"/>
      <c r="G204" s="102"/>
      <c r="H204" s="102"/>
    </row>
    <row r="205" spans="1:8">
      <c r="A205" s="102"/>
      <c r="B205" s="102"/>
      <c r="C205" s="102"/>
      <c r="D205" s="102"/>
      <c r="E205" s="102"/>
      <c r="F205" s="102"/>
      <c r="G205" s="102"/>
      <c r="H205" s="102"/>
    </row>
    <row r="206" spans="1:8">
      <c r="A206" s="102"/>
      <c r="B206" s="102"/>
      <c r="C206" s="102"/>
      <c r="D206" s="102"/>
      <c r="E206" s="102"/>
      <c r="F206" s="102"/>
      <c r="G206" s="102"/>
      <c r="H206" s="102"/>
    </row>
    <row r="207" spans="1:8">
      <c r="A207" s="102"/>
      <c r="B207" s="102"/>
      <c r="C207" s="102"/>
      <c r="D207" s="102"/>
      <c r="E207" s="102"/>
      <c r="F207" s="102"/>
      <c r="G207" s="102"/>
      <c r="H207" s="102"/>
    </row>
    <row r="208" spans="1:8">
      <c r="A208" s="102"/>
      <c r="B208" s="102"/>
      <c r="C208" s="102"/>
      <c r="D208" s="102"/>
      <c r="E208" s="102"/>
      <c r="F208" s="102"/>
      <c r="G208" s="102"/>
      <c r="H208" s="102"/>
    </row>
  </sheetData>
  <mergeCells count="1">
    <mergeCell ref="B6:H6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6"/>
  </sheetPr>
  <dimension ref="A1:K73"/>
  <sheetViews>
    <sheetView showGridLines="0" view="pageBreakPreview" topLeftCell="A25" zoomScaleSheetLayoutView="100" workbookViewId="0">
      <selection activeCell="A49" sqref="A49:XFD49"/>
    </sheetView>
  </sheetViews>
  <sheetFormatPr baseColWidth="10" defaultRowHeight="12.75"/>
  <cols>
    <col min="1" max="1" width="21.875" style="64" customWidth="1"/>
    <col min="2" max="2" width="9.125" style="64" customWidth="1"/>
    <col min="3" max="5" width="8" style="64" customWidth="1"/>
    <col min="6" max="6" width="9" style="64" customWidth="1"/>
    <col min="7" max="8" width="8" style="64" customWidth="1"/>
    <col min="9" max="9" width="3.125" style="64" customWidth="1"/>
    <col min="10" max="10" width="8.875" style="64" customWidth="1"/>
    <col min="11" max="16384" width="11" style="64"/>
  </cols>
  <sheetData>
    <row r="1" spans="1:10" ht="15" customHeight="1">
      <c r="A1" s="156" t="s">
        <v>86</v>
      </c>
      <c r="B1" s="156"/>
      <c r="C1" s="157"/>
      <c r="D1" s="157"/>
      <c r="E1" s="157"/>
      <c r="F1" s="157"/>
      <c r="G1" s="157"/>
      <c r="H1" s="157"/>
      <c r="I1" s="157"/>
      <c r="J1" s="157"/>
    </row>
    <row r="2" spans="1:10" ht="15" customHeight="1">
      <c r="A2" s="17"/>
      <c r="B2" s="17"/>
      <c r="C2" s="97"/>
      <c r="D2" s="97"/>
      <c r="E2" s="97"/>
      <c r="F2" s="97"/>
      <c r="G2" s="97"/>
      <c r="H2" s="97"/>
      <c r="I2" s="97"/>
      <c r="J2" s="98"/>
    </row>
    <row r="3" spans="1:10" ht="15" customHeight="1">
      <c r="A3" s="6"/>
      <c r="B3" s="6"/>
      <c r="C3" s="7"/>
      <c r="D3" s="7"/>
      <c r="E3" s="7"/>
      <c r="F3" s="7"/>
      <c r="G3" s="7"/>
      <c r="H3" s="7"/>
      <c r="I3" s="7"/>
      <c r="J3" s="505"/>
    </row>
    <row r="4" spans="1:10" ht="5.0999999999999996" customHeight="1">
      <c r="A4" s="22"/>
      <c r="B4" s="22"/>
      <c r="C4" s="99"/>
      <c r="D4" s="99"/>
      <c r="E4" s="99"/>
      <c r="F4" s="99"/>
      <c r="G4" s="99"/>
      <c r="H4" s="338"/>
      <c r="I4" s="338"/>
      <c r="J4" s="338"/>
    </row>
    <row r="5" spans="1:10" ht="5.0999999999999996" customHeight="1">
      <c r="A5" s="362"/>
      <c r="B5" s="362"/>
      <c r="C5" s="365"/>
      <c r="D5" s="365"/>
      <c r="E5" s="365"/>
      <c r="F5" s="365"/>
      <c r="G5" s="365"/>
      <c r="H5" s="403"/>
      <c r="I5" s="403"/>
      <c r="J5" s="403"/>
    </row>
    <row r="6" spans="1:10" ht="15" customHeight="1">
      <c r="A6" s="339"/>
      <c r="B6" s="403"/>
      <c r="C6" s="403"/>
      <c r="D6" s="403"/>
      <c r="E6" s="339"/>
      <c r="F6" s="403"/>
      <c r="G6" s="403"/>
      <c r="H6" s="403"/>
      <c r="I6" s="403"/>
      <c r="J6" s="403" t="s">
        <v>87</v>
      </c>
    </row>
    <row r="7" spans="1:10" ht="15" customHeight="1">
      <c r="A7" s="339"/>
      <c r="B7" s="566">
        <v>2021</v>
      </c>
      <c r="C7" s="566"/>
      <c r="D7" s="566"/>
      <c r="E7" s="339"/>
      <c r="F7" s="566">
        <v>2022</v>
      </c>
      <c r="G7" s="566"/>
      <c r="H7" s="566"/>
      <c r="I7" s="363" t="s">
        <v>250</v>
      </c>
      <c r="J7" s="363"/>
    </row>
    <row r="8" spans="1:10" ht="5.0999999999999996" customHeight="1">
      <c r="A8" s="339"/>
      <c r="B8" s="370"/>
      <c r="C8" s="370"/>
      <c r="D8" s="370"/>
      <c r="E8" s="339"/>
      <c r="F8" s="370"/>
      <c r="G8" s="364"/>
      <c r="H8" s="364"/>
      <c r="I8" s="364"/>
      <c r="J8" s="370"/>
    </row>
    <row r="9" spans="1:10" ht="5.0999999999999996" customHeight="1">
      <c r="A9" s="339"/>
      <c r="B9" s="340"/>
      <c r="C9" s="340"/>
      <c r="D9" s="340"/>
      <c r="E9" s="339"/>
      <c r="F9" s="403"/>
      <c r="G9" s="340"/>
      <c r="H9" s="340"/>
      <c r="I9" s="340"/>
      <c r="J9" s="403"/>
    </row>
    <row r="10" spans="1:10" ht="15" customHeight="1">
      <c r="A10" s="363" t="s">
        <v>209</v>
      </c>
      <c r="B10" s="403" t="s">
        <v>8</v>
      </c>
      <c r="C10" s="403" t="s">
        <v>88</v>
      </c>
      <c r="D10" s="403" t="s">
        <v>89</v>
      </c>
      <c r="E10" s="339"/>
      <c r="F10" s="403" t="s">
        <v>8</v>
      </c>
      <c r="G10" s="403" t="s">
        <v>88</v>
      </c>
      <c r="H10" s="403" t="s">
        <v>89</v>
      </c>
      <c r="I10" s="403"/>
      <c r="J10" s="403" t="s">
        <v>237</v>
      </c>
    </row>
    <row r="11" spans="1:10" ht="5.0999999999999996" customHeight="1">
      <c r="A11" s="339"/>
      <c r="B11" s="339"/>
      <c r="C11" s="403"/>
      <c r="D11" s="403"/>
      <c r="E11" s="403"/>
      <c r="F11" s="403"/>
      <c r="G11" s="403"/>
      <c r="H11" s="403"/>
      <c r="I11" s="403"/>
      <c r="J11" s="403"/>
    </row>
    <row r="12" spans="1:10" ht="5.0999999999999996" customHeight="1">
      <c r="A12" s="9"/>
      <c r="B12" s="9"/>
      <c r="C12" s="7"/>
      <c r="D12" s="7"/>
      <c r="E12" s="7"/>
      <c r="F12" s="7"/>
      <c r="G12" s="7"/>
      <c r="H12" s="338"/>
      <c r="I12" s="338"/>
      <c r="J12" s="338"/>
    </row>
    <row r="13" spans="1:10" ht="15" customHeight="1">
      <c r="A13" s="379" t="s">
        <v>46</v>
      </c>
      <c r="B13" s="367">
        <v>1040897</v>
      </c>
      <c r="C13" s="367">
        <v>736592</v>
      </c>
      <c r="D13" s="380">
        <v>304305</v>
      </c>
      <c r="E13" s="506"/>
      <c r="F13" s="367">
        <v>1037339</v>
      </c>
      <c r="G13" s="367">
        <v>733479</v>
      </c>
      <c r="H13" s="380">
        <v>303860</v>
      </c>
      <c r="I13" s="380"/>
      <c r="J13" s="381">
        <v>166.56641692545338</v>
      </c>
    </row>
    <row r="14" spans="1:10" ht="15" customHeight="1">
      <c r="A14" s="6" t="s">
        <v>58</v>
      </c>
      <c r="B14" s="121">
        <v>104721</v>
      </c>
      <c r="C14" s="382">
        <v>61984</v>
      </c>
      <c r="D14" s="383">
        <v>42737</v>
      </c>
      <c r="E14" s="39"/>
      <c r="F14" s="121">
        <f>SUM(G14+H14)</f>
        <v>104334</v>
      </c>
      <c r="G14" s="382">
        <v>61549</v>
      </c>
      <c r="H14" s="383">
        <v>42785</v>
      </c>
      <c r="I14" s="383"/>
      <c r="J14" s="384">
        <v>152.9</v>
      </c>
    </row>
    <row r="15" spans="1:10" ht="15" customHeight="1">
      <c r="A15" s="11" t="s">
        <v>59</v>
      </c>
      <c r="B15" s="12">
        <v>34158</v>
      </c>
      <c r="C15" s="385">
        <v>24083</v>
      </c>
      <c r="D15" s="386">
        <v>10075</v>
      </c>
      <c r="E15" s="19"/>
      <c r="F15" s="12">
        <f t="shared" ref="F15:F22" si="0">SUM(G15+H15)</f>
        <v>34031</v>
      </c>
      <c r="G15" s="385">
        <v>23981</v>
      </c>
      <c r="H15" s="386">
        <v>10050</v>
      </c>
      <c r="I15" s="386"/>
      <c r="J15" s="387">
        <v>102.45363680154142</v>
      </c>
    </row>
    <row r="16" spans="1:10" ht="15" customHeight="1">
      <c r="A16" s="11" t="s">
        <v>60</v>
      </c>
      <c r="B16" s="12">
        <v>78067</v>
      </c>
      <c r="C16" s="385">
        <v>49610</v>
      </c>
      <c r="D16" s="386">
        <v>28457</v>
      </c>
      <c r="E16" s="19"/>
      <c r="F16" s="12">
        <f t="shared" si="0"/>
        <v>77519</v>
      </c>
      <c r="G16" s="385">
        <v>49092</v>
      </c>
      <c r="H16" s="386">
        <v>28427</v>
      </c>
      <c r="I16" s="386"/>
      <c r="J16" s="387">
        <v>113.47454401733174</v>
      </c>
    </row>
    <row r="17" spans="1:10" ht="15" customHeight="1">
      <c r="A17" s="11" t="s">
        <v>61</v>
      </c>
      <c r="B17" s="12">
        <v>40324</v>
      </c>
      <c r="C17" s="385">
        <v>13049</v>
      </c>
      <c r="D17" s="386">
        <v>27275</v>
      </c>
      <c r="E17" s="19"/>
      <c r="F17" s="12">
        <f t="shared" si="0"/>
        <v>40196</v>
      </c>
      <c r="G17" s="385">
        <v>13091</v>
      </c>
      <c r="H17" s="386">
        <v>27105</v>
      </c>
      <c r="I17" s="386"/>
      <c r="J17" s="387">
        <v>74.998134189118588</v>
      </c>
    </row>
    <row r="18" spans="1:10" ht="15" customHeight="1">
      <c r="A18" s="11" t="s">
        <v>213</v>
      </c>
      <c r="B18" s="12">
        <v>90344</v>
      </c>
      <c r="C18" s="385">
        <v>39731</v>
      </c>
      <c r="D18" s="386">
        <v>50613</v>
      </c>
      <c r="E18" s="19"/>
      <c r="F18" s="12">
        <f t="shared" si="0"/>
        <v>89819</v>
      </c>
      <c r="G18" s="385">
        <v>39389</v>
      </c>
      <c r="H18" s="386">
        <v>50430</v>
      </c>
      <c r="I18" s="386"/>
      <c r="J18" s="388">
        <v>125.77049639431492</v>
      </c>
    </row>
    <row r="19" spans="1:10" ht="15" customHeight="1">
      <c r="A19" s="11" t="s">
        <v>90</v>
      </c>
      <c r="B19" s="12">
        <v>508105</v>
      </c>
      <c r="C19" s="385">
        <v>452579</v>
      </c>
      <c r="D19" s="386">
        <v>55526</v>
      </c>
      <c r="E19" s="19"/>
      <c r="F19" s="12">
        <f t="shared" si="0"/>
        <v>507167</v>
      </c>
      <c r="G19" s="389">
        <v>451528</v>
      </c>
      <c r="H19" s="390">
        <v>55639</v>
      </c>
      <c r="I19" s="386"/>
      <c r="J19" s="387">
        <v>491.56473530152942</v>
      </c>
    </row>
    <row r="20" spans="1:10" ht="15" customHeight="1">
      <c r="A20" s="11" t="s">
        <v>63</v>
      </c>
      <c r="B20" s="12">
        <v>120676</v>
      </c>
      <c r="C20" s="385">
        <v>74367</v>
      </c>
      <c r="D20" s="386">
        <v>46309</v>
      </c>
      <c r="E20" s="19"/>
      <c r="F20" s="12">
        <f t="shared" si="0"/>
        <v>119740</v>
      </c>
      <c r="G20" s="389">
        <v>73655</v>
      </c>
      <c r="H20" s="390">
        <v>46085</v>
      </c>
      <c r="I20" s="386"/>
      <c r="J20" s="387">
        <v>128.99681116952513</v>
      </c>
    </row>
    <row r="21" spans="1:10" ht="15" customHeight="1">
      <c r="A21" s="11" t="s">
        <v>64</v>
      </c>
      <c r="B21" s="12">
        <v>30356</v>
      </c>
      <c r="C21" s="385">
        <v>11733</v>
      </c>
      <c r="D21" s="386">
        <v>18623</v>
      </c>
      <c r="E21" s="19"/>
      <c r="F21" s="12">
        <f t="shared" si="0"/>
        <v>30237</v>
      </c>
      <c r="G21" s="389">
        <v>11688</v>
      </c>
      <c r="H21" s="390">
        <v>18549</v>
      </c>
      <c r="I21" s="386"/>
      <c r="J21" s="387">
        <v>81.816705901453048</v>
      </c>
    </row>
    <row r="22" spans="1:10" ht="15" customHeight="1">
      <c r="A22" s="6" t="s">
        <v>65</v>
      </c>
      <c r="B22" s="121">
        <v>34146</v>
      </c>
      <c r="C22" s="382">
        <v>9456</v>
      </c>
      <c r="D22" s="383">
        <v>24690</v>
      </c>
      <c r="E22" s="39"/>
      <c r="F22" s="121">
        <f t="shared" si="0"/>
        <v>34296</v>
      </c>
      <c r="G22" s="391">
        <v>9506</v>
      </c>
      <c r="H22" s="392">
        <v>24790</v>
      </c>
      <c r="I22" s="383"/>
      <c r="J22" s="384">
        <v>36.080923274383764</v>
      </c>
    </row>
    <row r="23" spans="1:10" ht="5.0999999999999996" customHeight="1">
      <c r="A23" s="226"/>
      <c r="B23" s="226"/>
      <c r="C23" s="507"/>
      <c r="D23" s="508"/>
      <c r="E23" s="507"/>
      <c r="F23" s="507"/>
      <c r="G23" s="509"/>
      <c r="H23" s="507"/>
      <c r="I23" s="507"/>
      <c r="J23" s="246"/>
    </row>
    <row r="24" spans="1:10" ht="5.0999999999999996" customHeight="1">
      <c r="A24" s="22"/>
      <c r="B24" s="22"/>
      <c r="C24" s="99"/>
      <c r="D24" s="99"/>
      <c r="E24" s="99"/>
      <c r="F24" s="99"/>
      <c r="G24" s="99"/>
      <c r="H24" s="99"/>
      <c r="I24" s="99"/>
      <c r="J24" s="68"/>
    </row>
    <row r="25" spans="1:10" ht="15" customHeight="1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ht="15" customHeight="1">
      <c r="A26" s="152" t="s">
        <v>249</v>
      </c>
      <c r="B26" s="152"/>
      <c r="C26" s="502"/>
      <c r="D26" s="502"/>
      <c r="E26" s="502"/>
      <c r="F26" s="502"/>
      <c r="G26" s="502"/>
      <c r="H26" s="502"/>
      <c r="I26" s="502"/>
      <c r="J26" s="157"/>
    </row>
    <row r="27" spans="1:10" ht="15" customHeight="1">
      <c r="A27" s="4" t="s">
        <v>91</v>
      </c>
      <c r="B27" s="4"/>
      <c r="C27" s="3"/>
      <c r="D27" s="3"/>
      <c r="E27" s="3"/>
      <c r="F27" s="3"/>
      <c r="G27" s="3"/>
      <c r="H27" s="3"/>
      <c r="I27" s="3"/>
      <c r="J27" s="3"/>
    </row>
    <row r="28" spans="1:10" ht="15" customHeight="1">
      <c r="A28" s="39"/>
      <c r="B28" s="39"/>
      <c r="C28" s="94"/>
      <c r="D28" s="94"/>
      <c r="E28" s="94"/>
      <c r="F28" s="94"/>
      <c r="G28" s="94"/>
      <c r="H28" s="338"/>
      <c r="I28" s="338"/>
      <c r="J28" s="7" t="s">
        <v>41</v>
      </c>
    </row>
    <row r="29" spans="1:10" ht="5.0999999999999996" customHeight="1">
      <c r="A29" s="9"/>
      <c r="B29" s="9"/>
      <c r="C29" s="338"/>
      <c r="D29" s="338"/>
      <c r="E29" s="338"/>
      <c r="F29" s="338"/>
      <c r="G29" s="338"/>
      <c r="H29" s="338"/>
      <c r="I29" s="338"/>
      <c r="J29" s="338" t="s">
        <v>66</v>
      </c>
    </row>
    <row r="30" spans="1:10" ht="5.0999999999999996" customHeight="1">
      <c r="A30" s="339"/>
      <c r="B30" s="339"/>
      <c r="C30" s="403"/>
      <c r="D30" s="403"/>
      <c r="E30" s="403"/>
      <c r="F30" s="403"/>
      <c r="G30" s="403"/>
      <c r="H30" s="403"/>
      <c r="I30" s="403"/>
      <c r="J30" s="403"/>
    </row>
    <row r="31" spans="1:10" ht="15" customHeight="1">
      <c r="A31" s="339"/>
      <c r="B31" s="339"/>
      <c r="C31" s="566" t="s">
        <v>236</v>
      </c>
      <c r="D31" s="566"/>
      <c r="E31" s="566"/>
      <c r="F31" s="403"/>
      <c r="G31" s="566" t="s">
        <v>92</v>
      </c>
      <c r="H31" s="566"/>
      <c r="I31" s="566"/>
      <c r="J31" s="566"/>
    </row>
    <row r="32" spans="1:10" ht="5.0999999999999996" customHeight="1">
      <c r="A32" s="339"/>
      <c r="B32" s="339"/>
      <c r="C32" s="364"/>
      <c r="D32" s="364"/>
      <c r="E32" s="364"/>
      <c r="F32" s="403"/>
      <c r="G32" s="364"/>
      <c r="H32" s="364"/>
      <c r="I32" s="364"/>
      <c r="J32" s="364"/>
    </row>
    <row r="33" spans="1:11" ht="5.0999999999999996" customHeight="1">
      <c r="A33" s="339"/>
      <c r="B33" s="339"/>
      <c r="C33" s="340"/>
      <c r="D33" s="340"/>
      <c r="E33" s="340"/>
      <c r="F33" s="403"/>
      <c r="G33" s="340"/>
      <c r="H33" s="340"/>
      <c r="I33" s="340"/>
      <c r="J33" s="340"/>
    </row>
    <row r="34" spans="1:11" ht="15" customHeight="1">
      <c r="A34" s="363" t="s">
        <v>209</v>
      </c>
      <c r="B34" s="342"/>
      <c r="C34" s="403" t="s">
        <v>8</v>
      </c>
      <c r="D34" s="403" t="s">
        <v>9</v>
      </c>
      <c r="E34" s="403" t="s">
        <v>10</v>
      </c>
      <c r="F34" s="403"/>
      <c r="G34" s="403" t="s">
        <v>8</v>
      </c>
      <c r="H34" s="403" t="s">
        <v>9</v>
      </c>
      <c r="I34" s="403"/>
      <c r="J34" s="403" t="s">
        <v>10</v>
      </c>
    </row>
    <row r="35" spans="1:11" ht="5.0999999999999996" customHeight="1">
      <c r="A35" s="339"/>
      <c r="B35" s="339"/>
      <c r="C35" s="403"/>
      <c r="D35" s="403"/>
      <c r="E35" s="403"/>
      <c r="F35" s="403"/>
      <c r="G35" s="403"/>
      <c r="H35" s="403"/>
      <c r="I35" s="403"/>
      <c r="J35" s="403"/>
    </row>
    <row r="36" spans="1:11" ht="5.0999999999999996" customHeight="1">
      <c r="A36" s="9"/>
      <c r="B36" s="9"/>
      <c r="C36" s="7"/>
      <c r="D36" s="7"/>
      <c r="E36" s="7"/>
      <c r="F36" s="7"/>
      <c r="G36" s="7"/>
      <c r="H36" s="7"/>
      <c r="I36" s="7"/>
      <c r="J36" s="7"/>
    </row>
    <row r="37" spans="1:11" ht="15" customHeight="1">
      <c r="A37" s="342" t="s">
        <v>46</v>
      </c>
      <c r="B37" s="342"/>
      <c r="C37" s="359">
        <f>SUM(C38:C46)</f>
        <v>647969</v>
      </c>
      <c r="D37" s="359">
        <f>SUM(D38:D46)</f>
        <v>341268</v>
      </c>
      <c r="E37" s="359">
        <f>SUM(E38:E46)</f>
        <v>306701</v>
      </c>
      <c r="F37" s="359"/>
      <c r="G37" s="359">
        <v>389370</v>
      </c>
      <c r="H37" s="393">
        <v>173032</v>
      </c>
      <c r="I37" s="393"/>
      <c r="J37" s="393">
        <v>216338</v>
      </c>
    </row>
    <row r="38" spans="1:11" ht="15" customHeight="1">
      <c r="A38" s="6" t="s">
        <v>58</v>
      </c>
      <c r="B38" s="6"/>
      <c r="C38" s="394">
        <f>SUM(D38+E38)</f>
        <v>65287</v>
      </c>
      <c r="D38" s="395">
        <v>35080</v>
      </c>
      <c r="E38" s="395">
        <v>30207</v>
      </c>
      <c r="F38" s="121"/>
      <c r="G38" s="394">
        <v>39047</v>
      </c>
      <c r="H38" s="396">
        <v>17746</v>
      </c>
      <c r="I38" s="396"/>
      <c r="J38" s="396">
        <v>21301</v>
      </c>
    </row>
    <row r="39" spans="1:11" ht="15" customHeight="1">
      <c r="A39" s="6" t="s">
        <v>59</v>
      </c>
      <c r="B39" s="6"/>
      <c r="C39" s="394">
        <f t="shared" ref="C39:C46" si="1">SUM(D39+E39)</f>
        <v>21645</v>
      </c>
      <c r="D39" s="395">
        <v>11685</v>
      </c>
      <c r="E39" s="395">
        <v>9960</v>
      </c>
      <c r="F39" s="121"/>
      <c r="G39" s="394">
        <v>12386</v>
      </c>
      <c r="H39" s="396">
        <v>5852</v>
      </c>
      <c r="I39" s="396"/>
      <c r="J39" s="396">
        <v>6534</v>
      </c>
    </row>
    <row r="40" spans="1:11" ht="15" customHeight="1">
      <c r="A40" s="6" t="s">
        <v>60</v>
      </c>
      <c r="B40" s="6"/>
      <c r="C40" s="394">
        <f t="shared" si="1"/>
        <v>48436</v>
      </c>
      <c r="D40" s="397">
        <v>25802</v>
      </c>
      <c r="E40" s="395">
        <v>22634</v>
      </c>
      <c r="F40" s="121"/>
      <c r="G40" s="394">
        <v>29083</v>
      </c>
      <c r="H40" s="396">
        <v>13357</v>
      </c>
      <c r="I40" s="396"/>
      <c r="J40" s="396">
        <v>15726</v>
      </c>
    </row>
    <row r="41" spans="1:11" ht="15" customHeight="1">
      <c r="A41" s="11" t="s">
        <v>61</v>
      </c>
      <c r="B41" s="11"/>
      <c r="C41" s="394">
        <f t="shared" si="1"/>
        <v>24957</v>
      </c>
      <c r="D41" s="395">
        <v>13330</v>
      </c>
      <c r="E41" s="395">
        <v>11627</v>
      </c>
      <c r="F41" s="12"/>
      <c r="G41" s="394">
        <v>15239</v>
      </c>
      <c r="H41" s="398">
        <v>7180</v>
      </c>
      <c r="I41" s="398"/>
      <c r="J41" s="398">
        <v>8059</v>
      </c>
    </row>
    <row r="42" spans="1:11" ht="15" customHeight="1">
      <c r="A42" s="130" t="s">
        <v>213</v>
      </c>
      <c r="B42" s="130"/>
      <c r="C42" s="399">
        <f t="shared" si="1"/>
        <v>57082</v>
      </c>
      <c r="D42" s="400">
        <v>30038</v>
      </c>
      <c r="E42" s="400">
        <v>27044</v>
      </c>
      <c r="F42" s="62"/>
      <c r="G42" s="399">
        <v>32737</v>
      </c>
      <c r="H42" s="401">
        <v>15073</v>
      </c>
      <c r="I42" s="401"/>
      <c r="J42" s="401">
        <v>17664</v>
      </c>
      <c r="K42" s="129"/>
    </row>
    <row r="43" spans="1:11" ht="15" customHeight="1">
      <c r="A43" s="11" t="s">
        <v>90</v>
      </c>
      <c r="B43" s="11"/>
      <c r="C43" s="394">
        <f t="shared" si="1"/>
        <v>315125</v>
      </c>
      <c r="D43" s="395">
        <v>163637</v>
      </c>
      <c r="E43" s="395">
        <v>151488</v>
      </c>
      <c r="F43" s="12"/>
      <c r="G43" s="394">
        <v>192042</v>
      </c>
      <c r="H43" s="398">
        <v>82526</v>
      </c>
      <c r="I43" s="398"/>
      <c r="J43" s="398">
        <v>109516</v>
      </c>
    </row>
    <row r="44" spans="1:11" ht="15" customHeight="1">
      <c r="A44" s="11" t="s">
        <v>63</v>
      </c>
      <c r="B44" s="11"/>
      <c r="C44" s="394">
        <f t="shared" si="1"/>
        <v>74375</v>
      </c>
      <c r="D44" s="395">
        <v>39197</v>
      </c>
      <c r="E44" s="395">
        <v>35178</v>
      </c>
      <c r="F44" s="12"/>
      <c r="G44" s="394">
        <v>45365</v>
      </c>
      <c r="H44" s="398">
        <v>20214</v>
      </c>
      <c r="I44" s="398"/>
      <c r="J44" s="398">
        <v>25151</v>
      </c>
    </row>
    <row r="45" spans="1:11" ht="15" customHeight="1">
      <c r="A45" s="11" t="s">
        <v>64</v>
      </c>
      <c r="B45" s="11"/>
      <c r="C45" s="394">
        <f t="shared" si="1"/>
        <v>19455</v>
      </c>
      <c r="D45" s="395">
        <v>10612</v>
      </c>
      <c r="E45" s="395">
        <v>8843</v>
      </c>
      <c r="F45" s="12"/>
      <c r="G45" s="394">
        <v>10782</v>
      </c>
      <c r="H45" s="398">
        <v>5175</v>
      </c>
      <c r="I45" s="398"/>
      <c r="J45" s="398">
        <v>5607</v>
      </c>
    </row>
    <row r="46" spans="1:11" ht="15" customHeight="1">
      <c r="A46" s="6" t="s">
        <v>65</v>
      </c>
      <c r="B46" s="6"/>
      <c r="C46" s="394">
        <f t="shared" si="1"/>
        <v>21607</v>
      </c>
      <c r="D46" s="395">
        <v>11887</v>
      </c>
      <c r="E46" s="395">
        <v>9720</v>
      </c>
      <c r="F46" s="121"/>
      <c r="G46" s="394">
        <v>12689</v>
      </c>
      <c r="H46" s="396">
        <v>5909</v>
      </c>
      <c r="I46" s="396"/>
      <c r="J46" s="396">
        <v>6780</v>
      </c>
    </row>
    <row r="47" spans="1:11" ht="5.0999999999999996" customHeight="1">
      <c r="A47" s="215"/>
      <c r="B47" s="215"/>
      <c r="C47" s="237"/>
      <c r="D47" s="237"/>
      <c r="E47" s="237"/>
      <c r="F47" s="237"/>
      <c r="G47" s="237"/>
      <c r="H47" s="237"/>
      <c r="I47" s="237"/>
      <c r="J47" s="215"/>
    </row>
    <row r="48" spans="1:11" ht="5.0999999999999996" customHeight="1">
      <c r="A48" s="9"/>
      <c r="B48" s="9"/>
      <c r="C48" s="338"/>
      <c r="D48" s="338"/>
      <c r="E48" s="338"/>
      <c r="F48" s="338"/>
      <c r="G48" s="338"/>
      <c r="H48" s="338"/>
      <c r="I48" s="338"/>
      <c r="J48" s="338"/>
    </row>
    <row r="49" spans="1:10" ht="15" customHeight="1">
      <c r="A49" s="2" t="s">
        <v>94</v>
      </c>
      <c r="B49" s="2"/>
      <c r="C49" s="68"/>
      <c r="D49" s="68"/>
      <c r="E49" s="68"/>
      <c r="F49" s="68"/>
      <c r="G49" s="68"/>
      <c r="H49" s="68"/>
      <c r="I49" s="68"/>
      <c r="J49" s="68"/>
    </row>
    <row r="50" spans="1:10" ht="15" customHeight="1"/>
    <row r="51" spans="1:10" ht="15" customHeight="1"/>
    <row r="52" spans="1:10" ht="13.5" customHeight="1"/>
    <row r="53" spans="1:10" ht="5.0999999999999996" customHeight="1"/>
    <row r="54" spans="1:10" ht="5.0999999999999996" customHeight="1"/>
    <row r="55" spans="1:10" ht="15" customHeight="1"/>
    <row r="56" spans="1:10" ht="5.0999999999999996" customHeight="1"/>
    <row r="57" spans="1:10" ht="5.0999999999999996" customHeight="1"/>
    <row r="58" spans="1:10" ht="15" customHeight="1"/>
    <row r="59" spans="1:10" ht="5.0999999999999996" customHeight="1"/>
    <row r="60" spans="1:10" ht="5.0999999999999996" customHeight="1"/>
    <row r="61" spans="1:10" ht="14.1" customHeight="1"/>
    <row r="62" spans="1:10" ht="14.1" customHeight="1"/>
    <row r="63" spans="1:10" ht="14.1" customHeight="1"/>
    <row r="64" spans="1:10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5.0999999999999996" customHeight="1"/>
    <row r="72" ht="5.0999999999999996" customHeight="1"/>
    <row r="73" ht="15" customHeight="1"/>
  </sheetData>
  <mergeCells count="4">
    <mergeCell ref="B7:D7"/>
    <mergeCell ref="F7:H7"/>
    <mergeCell ref="C31:E31"/>
    <mergeCell ref="G31:J31"/>
  </mergeCells>
  <printOptions horizontalCentered="1"/>
  <pageMargins left="0.59055118110236227" right="0.59055118110236227" top="0.59055118110236227" bottom="0.59055118110236227" header="0.59055118110236227" footer="0.59055118110236227"/>
  <pageSetup paperSize="123" orientation="portrait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6"/>
  </sheetPr>
  <dimension ref="A1:Q475"/>
  <sheetViews>
    <sheetView showGridLines="0" view="pageBreakPreview" topLeftCell="A49" zoomScaleSheetLayoutView="100" workbookViewId="0">
      <selection activeCell="A48" sqref="A48:XFD56"/>
    </sheetView>
  </sheetViews>
  <sheetFormatPr baseColWidth="10" defaultRowHeight="12"/>
  <cols>
    <col min="1" max="1" width="19.875" style="2" customWidth="1"/>
    <col min="2" max="2" width="8.875" style="2" customWidth="1"/>
    <col min="3" max="3" width="10.125" style="2" customWidth="1"/>
    <col min="4" max="6" width="8.875" style="2" customWidth="1"/>
    <col min="7" max="7" width="9.25" style="2" customWidth="1"/>
    <col min="8" max="9" width="8.875" style="2" customWidth="1"/>
    <col min="10" max="10" width="11" style="2" bestFit="1"/>
    <col min="11" max="16384" width="11" style="2"/>
  </cols>
  <sheetData>
    <row r="1" spans="1:10" ht="15" customHeight="1">
      <c r="A1" s="152" t="s">
        <v>251</v>
      </c>
      <c r="B1" s="152"/>
      <c r="C1" s="152"/>
      <c r="D1" s="152"/>
      <c r="E1" s="152"/>
      <c r="F1" s="154"/>
      <c r="G1" s="154"/>
      <c r="H1" s="154"/>
      <c r="I1" s="154"/>
      <c r="J1" s="68"/>
    </row>
    <row r="2" spans="1:10" ht="7.5" hidden="1" customHeight="1">
      <c r="A2" s="239" t="s">
        <v>95</v>
      </c>
      <c r="B2" s="239"/>
      <c r="C2" s="224"/>
      <c r="D2" s="224"/>
      <c r="E2" s="224"/>
      <c r="F2" s="224"/>
      <c r="G2" s="224"/>
      <c r="H2" s="275"/>
      <c r="I2" s="275"/>
    </row>
    <row r="3" spans="1:10" ht="15" customHeight="1">
      <c r="A3" s="39"/>
      <c r="B3" s="39"/>
      <c r="C3" s="94"/>
      <c r="D3" s="94"/>
      <c r="E3" s="94"/>
      <c r="F3" s="94"/>
      <c r="G3" s="9"/>
      <c r="H3" s="275"/>
      <c r="I3" s="7" t="s">
        <v>41</v>
      </c>
    </row>
    <row r="4" spans="1:10" ht="5.0999999999999996" customHeight="1">
      <c r="A4" s="9"/>
      <c r="B4" s="9"/>
      <c r="C4" s="275"/>
      <c r="D4" s="275"/>
      <c r="E4" s="275"/>
      <c r="F4" s="275"/>
      <c r="G4" s="275" t="s">
        <v>66</v>
      </c>
      <c r="H4" s="275"/>
      <c r="I4" s="275"/>
    </row>
    <row r="5" spans="1:10" ht="5.0999999999999996" customHeight="1">
      <c r="A5" s="339"/>
      <c r="B5" s="339"/>
      <c r="C5" s="341"/>
      <c r="D5" s="341"/>
      <c r="E5" s="341"/>
      <c r="F5" s="341"/>
      <c r="G5" s="341"/>
      <c r="H5" s="341"/>
      <c r="I5" s="341"/>
    </row>
    <row r="6" spans="1:10" ht="15" customHeight="1">
      <c r="A6" s="339"/>
      <c r="B6" s="572" t="s">
        <v>236</v>
      </c>
      <c r="C6" s="572"/>
      <c r="D6" s="572"/>
      <c r="E6" s="339"/>
      <c r="F6" s="341"/>
      <c r="G6" s="572" t="s">
        <v>92</v>
      </c>
      <c r="H6" s="572"/>
      <c r="I6" s="572"/>
    </row>
    <row r="7" spans="1:10" ht="5.0999999999999996" customHeight="1">
      <c r="A7" s="339"/>
      <c r="B7" s="340"/>
      <c r="C7" s="340"/>
      <c r="D7" s="340"/>
      <c r="E7" s="339"/>
      <c r="F7" s="341"/>
      <c r="G7" s="340"/>
      <c r="H7" s="340"/>
      <c r="I7" s="340"/>
    </row>
    <row r="8" spans="1:10" ht="5.0999999999999996" customHeight="1">
      <c r="A8" s="339"/>
      <c r="B8" s="340"/>
      <c r="C8" s="340"/>
      <c r="D8" s="340"/>
      <c r="E8" s="339"/>
      <c r="F8" s="341"/>
      <c r="G8" s="340"/>
      <c r="H8" s="340"/>
      <c r="I8" s="340"/>
    </row>
    <row r="9" spans="1:10" ht="15" customHeight="1">
      <c r="A9" s="363" t="s">
        <v>209</v>
      </c>
      <c r="B9" s="341" t="s">
        <v>8</v>
      </c>
      <c r="C9" s="341" t="s">
        <v>43</v>
      </c>
      <c r="D9" s="341" t="s">
        <v>44</v>
      </c>
      <c r="E9" s="339"/>
      <c r="F9" s="341"/>
      <c r="G9" s="341" t="s">
        <v>8</v>
      </c>
      <c r="H9" s="341" t="s">
        <v>43</v>
      </c>
      <c r="I9" s="341" t="s">
        <v>44</v>
      </c>
    </row>
    <row r="10" spans="1:10" ht="5.0999999999999996" customHeight="1">
      <c r="A10" s="339"/>
      <c r="B10" s="341"/>
      <c r="C10" s="341"/>
      <c r="D10" s="341"/>
      <c r="E10" s="339"/>
      <c r="F10" s="341"/>
      <c r="G10" s="341"/>
      <c r="H10" s="341"/>
      <c r="I10" s="341"/>
    </row>
    <row r="11" spans="1:10" ht="5.0999999999999996" customHeight="1">
      <c r="A11" s="9"/>
      <c r="B11" s="7"/>
      <c r="C11" s="7"/>
      <c r="D11" s="7"/>
      <c r="E11" s="9"/>
      <c r="F11" s="7"/>
      <c r="G11" s="7"/>
      <c r="H11" s="7"/>
      <c r="I11" s="7"/>
    </row>
    <row r="12" spans="1:10" ht="15" customHeight="1">
      <c r="A12" s="342" t="s">
        <v>46</v>
      </c>
      <c r="B12" s="359">
        <f>SUM(B13:B21)</f>
        <v>647969</v>
      </c>
      <c r="C12" s="359">
        <f>SUM(C13:C21)</f>
        <v>454300</v>
      </c>
      <c r="D12" s="359">
        <f>SUM(D13:D21)</f>
        <v>193669</v>
      </c>
      <c r="E12" s="232"/>
      <c r="F12" s="359"/>
      <c r="G12" s="359">
        <f>SUM(G13:G21)</f>
        <v>389370</v>
      </c>
      <c r="H12" s="359">
        <v>279179</v>
      </c>
      <c r="I12" s="359">
        <v>110191</v>
      </c>
    </row>
    <row r="13" spans="1:10" ht="15" customHeight="1">
      <c r="A13" s="6" t="s">
        <v>58</v>
      </c>
      <c r="B13" s="121">
        <f t="shared" ref="B13:B21" si="0">SUM(C13+D13)</f>
        <v>65287</v>
      </c>
      <c r="C13" s="395">
        <v>37900</v>
      </c>
      <c r="D13" s="395">
        <v>27387</v>
      </c>
      <c r="E13" s="394"/>
      <c r="F13" s="121"/>
      <c r="G13" s="394">
        <f t="shared" ref="G13:G21" si="1">SUM(H13+I13)</f>
        <v>39047</v>
      </c>
      <c r="H13" s="402">
        <v>23649</v>
      </c>
      <c r="I13" s="402">
        <v>15398</v>
      </c>
    </row>
    <row r="14" spans="1:10" ht="15" customHeight="1">
      <c r="A14" s="6" t="s">
        <v>59</v>
      </c>
      <c r="B14" s="121">
        <f t="shared" si="0"/>
        <v>21645</v>
      </c>
      <c r="C14" s="395">
        <v>15079</v>
      </c>
      <c r="D14" s="395">
        <v>6566</v>
      </c>
      <c r="E14" s="394"/>
      <c r="F14" s="121"/>
      <c r="G14" s="394">
        <f t="shared" si="1"/>
        <v>12386</v>
      </c>
      <c r="H14" s="402">
        <v>8902</v>
      </c>
      <c r="I14" s="402">
        <v>3484</v>
      </c>
    </row>
    <row r="15" spans="1:10" ht="15" customHeight="1">
      <c r="A15" s="6" t="s">
        <v>60</v>
      </c>
      <c r="B15" s="121">
        <f t="shared" si="0"/>
        <v>48436</v>
      </c>
      <c r="C15" s="395">
        <v>30473</v>
      </c>
      <c r="D15" s="395">
        <v>17963</v>
      </c>
      <c r="E15" s="394"/>
      <c r="F15" s="121"/>
      <c r="G15" s="394">
        <f t="shared" si="1"/>
        <v>29083</v>
      </c>
      <c r="H15" s="402">
        <v>18619</v>
      </c>
      <c r="I15" s="402">
        <v>10464</v>
      </c>
    </row>
    <row r="16" spans="1:10" ht="15" customHeight="1">
      <c r="A16" s="6" t="s">
        <v>61</v>
      </c>
      <c r="B16" s="121">
        <f t="shared" si="0"/>
        <v>24957</v>
      </c>
      <c r="C16" s="395">
        <v>8052</v>
      </c>
      <c r="D16" s="395">
        <v>16905</v>
      </c>
      <c r="E16" s="394"/>
      <c r="F16" s="121"/>
      <c r="G16" s="394">
        <f t="shared" si="1"/>
        <v>15239</v>
      </c>
      <c r="H16" s="402">
        <v>5039</v>
      </c>
      <c r="I16" s="402">
        <v>10200</v>
      </c>
    </row>
    <row r="17" spans="1:12" ht="15" customHeight="1">
      <c r="A17" s="6" t="s">
        <v>213</v>
      </c>
      <c r="B17" s="121">
        <f t="shared" si="0"/>
        <v>57082</v>
      </c>
      <c r="C17" s="395">
        <v>24664</v>
      </c>
      <c r="D17" s="395">
        <v>32418</v>
      </c>
      <c r="E17" s="394"/>
      <c r="F17" s="121"/>
      <c r="G17" s="394">
        <f t="shared" si="1"/>
        <v>32737</v>
      </c>
      <c r="H17" s="402">
        <v>14725</v>
      </c>
      <c r="I17" s="402">
        <v>18012</v>
      </c>
    </row>
    <row r="18" spans="1:12" ht="15" customHeight="1">
      <c r="A18" s="6" t="s">
        <v>90</v>
      </c>
      <c r="B18" s="121">
        <f t="shared" si="0"/>
        <v>315125</v>
      </c>
      <c r="C18" s="395">
        <v>279012</v>
      </c>
      <c r="D18" s="395">
        <v>36113</v>
      </c>
      <c r="E18" s="394"/>
      <c r="F18" s="121"/>
      <c r="G18" s="394">
        <f t="shared" si="1"/>
        <v>192042</v>
      </c>
      <c r="H18" s="402">
        <v>172516</v>
      </c>
      <c r="I18" s="402">
        <v>19526</v>
      </c>
    </row>
    <row r="19" spans="1:12" ht="15" customHeight="1">
      <c r="A19" s="6" t="s">
        <v>63</v>
      </c>
      <c r="B19" s="121">
        <f t="shared" si="0"/>
        <v>74375</v>
      </c>
      <c r="C19" s="395">
        <v>45585</v>
      </c>
      <c r="D19" s="395">
        <v>28790</v>
      </c>
      <c r="E19" s="394"/>
      <c r="F19" s="121"/>
      <c r="G19" s="394">
        <f t="shared" si="1"/>
        <v>45365</v>
      </c>
      <c r="H19" s="402">
        <v>28070</v>
      </c>
      <c r="I19" s="402">
        <v>17295</v>
      </c>
    </row>
    <row r="20" spans="1:12" ht="15" customHeight="1">
      <c r="A20" s="6" t="s">
        <v>64</v>
      </c>
      <c r="B20" s="121">
        <f t="shared" si="0"/>
        <v>19455</v>
      </c>
      <c r="C20" s="395">
        <v>7629</v>
      </c>
      <c r="D20" s="395">
        <v>11826</v>
      </c>
      <c r="E20" s="394"/>
      <c r="F20" s="121"/>
      <c r="G20" s="394">
        <f t="shared" si="1"/>
        <v>10782</v>
      </c>
      <c r="H20" s="402">
        <v>4059</v>
      </c>
      <c r="I20" s="402">
        <v>6723</v>
      </c>
    </row>
    <row r="21" spans="1:12" ht="15" customHeight="1">
      <c r="A21" s="6" t="s">
        <v>65</v>
      </c>
      <c r="B21" s="121">
        <f t="shared" si="0"/>
        <v>21607</v>
      </c>
      <c r="C21" s="395">
        <v>5906</v>
      </c>
      <c r="D21" s="395">
        <v>15701</v>
      </c>
      <c r="E21" s="394"/>
      <c r="F21" s="121"/>
      <c r="G21" s="394">
        <f t="shared" si="1"/>
        <v>12689</v>
      </c>
      <c r="H21" s="402">
        <v>3600</v>
      </c>
      <c r="I21" s="402">
        <v>9089</v>
      </c>
    </row>
    <row r="22" spans="1:12" ht="5.0999999999999996" customHeight="1">
      <c r="A22" s="215"/>
      <c r="B22" s="215"/>
      <c r="C22" s="237"/>
      <c r="D22" s="237"/>
      <c r="E22" s="237"/>
      <c r="F22" s="237"/>
      <c r="G22" s="237"/>
      <c r="H22" s="238"/>
      <c r="I22" s="238"/>
    </row>
    <row r="23" spans="1:12" ht="5.0999999999999996" customHeight="1">
      <c r="A23" s="9"/>
      <c r="B23" s="9"/>
      <c r="C23" s="275"/>
      <c r="D23" s="275"/>
      <c r="E23" s="275"/>
      <c r="F23" s="275"/>
      <c r="G23" s="275"/>
      <c r="H23" s="275"/>
      <c r="I23" s="275"/>
    </row>
    <row r="24" spans="1:12" ht="15" customHeight="1">
      <c r="A24" s="9" t="s">
        <v>94</v>
      </c>
      <c r="B24" s="9"/>
      <c r="C24" s="9"/>
      <c r="D24" s="9"/>
      <c r="E24" s="9"/>
      <c r="F24" s="275"/>
      <c r="G24" s="275"/>
      <c r="H24" s="275"/>
      <c r="I24" s="275"/>
      <c r="J24" s="275"/>
    </row>
    <row r="25" spans="1:12" ht="15" customHeight="1"/>
    <row r="26" spans="1:12" ht="15" customHeight="1">
      <c r="A26" s="152" t="s">
        <v>96</v>
      </c>
      <c r="B26" s="152"/>
      <c r="C26" s="152"/>
      <c r="D26" s="152"/>
      <c r="E26" s="117"/>
      <c r="F26" s="153"/>
      <c r="J26" s="81"/>
      <c r="K26" s="80"/>
      <c r="L26" s="80"/>
    </row>
    <row r="27" spans="1:12" ht="15" customHeight="1">
      <c r="A27" s="9"/>
      <c r="B27" s="9"/>
      <c r="C27" s="9"/>
      <c r="D27" s="9"/>
      <c r="E27" s="573"/>
      <c r="F27" s="573"/>
      <c r="G27" s="573" t="s">
        <v>97</v>
      </c>
      <c r="H27" s="573"/>
      <c r="I27" s="573"/>
      <c r="J27" s="81"/>
      <c r="K27" s="80"/>
      <c r="L27" s="80"/>
    </row>
    <row r="28" spans="1:12" ht="5.0999999999999996" customHeight="1">
      <c r="A28" s="9"/>
      <c r="B28" s="9"/>
      <c r="C28" s="9"/>
      <c r="D28" s="9"/>
      <c r="E28" s="9"/>
      <c r="F28" s="9"/>
      <c r="G28" s="9"/>
      <c r="H28" s="9"/>
      <c r="I28" s="9"/>
      <c r="J28" s="81"/>
      <c r="K28" s="80"/>
      <c r="L28" s="80"/>
    </row>
    <row r="29" spans="1:12" ht="5.0999999999999996" customHeight="1">
      <c r="A29" s="339"/>
      <c r="B29" s="339"/>
      <c r="C29" s="339"/>
      <c r="D29" s="339"/>
      <c r="E29" s="339"/>
      <c r="F29" s="339"/>
      <c r="G29" s="339"/>
      <c r="H29" s="339"/>
      <c r="I29" s="339"/>
      <c r="J29" s="81"/>
      <c r="K29" s="80"/>
      <c r="L29" s="80"/>
    </row>
    <row r="30" spans="1:12" ht="15" customHeight="1">
      <c r="A30" s="363" t="s">
        <v>209</v>
      </c>
      <c r="B30" s="363"/>
      <c r="C30" s="363"/>
      <c r="D30" s="363"/>
      <c r="E30" s="572"/>
      <c r="F30" s="572"/>
      <c r="G30" s="572" t="s">
        <v>98</v>
      </c>
      <c r="H30" s="572"/>
      <c r="I30" s="572"/>
      <c r="J30" s="81"/>
      <c r="K30" s="80"/>
      <c r="L30" s="80"/>
    </row>
    <row r="31" spans="1:12" ht="5.0999999999999996" customHeight="1">
      <c r="A31" s="339"/>
      <c r="B31" s="339"/>
      <c r="C31" s="339"/>
      <c r="D31" s="339"/>
      <c r="E31" s="339"/>
      <c r="F31" s="339"/>
      <c r="G31" s="339"/>
      <c r="H31" s="339"/>
      <c r="I31" s="339"/>
      <c r="J31" s="81"/>
      <c r="K31" s="81"/>
      <c r="L31" s="81"/>
    </row>
    <row r="32" spans="1:12" ht="5.0999999999999996" customHeight="1">
      <c r="A32" s="9"/>
      <c r="B32" s="9"/>
      <c r="C32" s="9"/>
      <c r="D32" s="9"/>
      <c r="E32" s="9"/>
      <c r="F32" s="9"/>
      <c r="G32" s="9"/>
      <c r="H32" s="9"/>
      <c r="I32" s="9"/>
    </row>
    <row r="33" spans="1:17" ht="15" customHeight="1">
      <c r="A33" s="59">
        <v>2000</v>
      </c>
      <c r="B33" s="59"/>
      <c r="C33" s="59"/>
      <c r="D33" s="59"/>
      <c r="E33" s="240"/>
      <c r="F33" s="9"/>
      <c r="G33" s="9"/>
      <c r="H33" s="9"/>
      <c r="I33" s="9">
        <v>530</v>
      </c>
    </row>
    <row r="34" spans="1:17" ht="15" customHeight="1">
      <c r="A34" s="59">
        <v>2005</v>
      </c>
      <c r="B34" s="59"/>
      <c r="C34" s="59"/>
      <c r="D34" s="59"/>
      <c r="E34" s="241"/>
      <c r="F34" s="275"/>
      <c r="G34" s="9"/>
      <c r="H34" s="9"/>
      <c r="I34" s="275">
        <v>510</v>
      </c>
    </row>
    <row r="35" spans="1:17" ht="15" customHeight="1">
      <c r="A35" s="58">
        <v>2010</v>
      </c>
      <c r="B35" s="58"/>
      <c r="C35" s="58"/>
      <c r="D35" s="58"/>
      <c r="E35" s="82"/>
      <c r="F35" s="83"/>
      <c r="I35" s="404">
        <v>528.3357323801315</v>
      </c>
    </row>
    <row r="36" spans="1:17" ht="15" customHeight="1">
      <c r="A36" s="58">
        <v>2011</v>
      </c>
      <c r="B36" s="58"/>
      <c r="C36" s="58"/>
      <c r="D36" s="58"/>
      <c r="E36" s="82"/>
      <c r="F36" s="83"/>
      <c r="I36" s="83">
        <v>538</v>
      </c>
      <c r="J36" s="405"/>
      <c r="K36" s="405"/>
      <c r="L36" s="405"/>
      <c r="M36" s="32"/>
      <c r="N36" s="32"/>
      <c r="O36" s="88"/>
      <c r="P36" s="88"/>
      <c r="Q36" s="88"/>
    </row>
    <row r="37" spans="1:17" ht="15" customHeight="1">
      <c r="A37" s="58">
        <v>2012</v>
      </c>
      <c r="B37" s="58"/>
      <c r="C37" s="58"/>
      <c r="D37" s="58"/>
      <c r="E37" s="82"/>
      <c r="F37" s="83"/>
      <c r="I37" s="83">
        <v>545</v>
      </c>
      <c r="J37" s="406"/>
      <c r="K37" s="406"/>
      <c r="L37" s="406"/>
      <c r="M37" s="89"/>
      <c r="N37" s="89"/>
      <c r="O37" s="88"/>
      <c r="P37" s="88"/>
      <c r="Q37" s="88"/>
    </row>
    <row r="38" spans="1:17" ht="15" customHeight="1">
      <c r="A38" s="58">
        <v>2013</v>
      </c>
      <c r="B38" s="58"/>
      <c r="C38" s="58"/>
      <c r="D38" s="58"/>
      <c r="E38" s="82"/>
      <c r="F38" s="83"/>
      <c r="I38" s="83">
        <v>554</v>
      </c>
      <c r="J38" s="406"/>
      <c r="K38" s="406"/>
      <c r="L38" s="406"/>
      <c r="M38" s="89"/>
      <c r="N38" s="89"/>
      <c r="O38" s="88"/>
      <c r="P38" s="88"/>
      <c r="Q38" s="88"/>
    </row>
    <row r="39" spans="1:17" ht="15" customHeight="1">
      <c r="A39" s="58">
        <v>2014</v>
      </c>
      <c r="B39" s="58"/>
      <c r="C39" s="58"/>
      <c r="D39" s="58"/>
      <c r="E39" s="82"/>
      <c r="F39" s="83"/>
      <c r="I39" s="83">
        <v>562</v>
      </c>
      <c r="J39" s="81"/>
      <c r="K39" s="81"/>
      <c r="L39" s="406"/>
      <c r="M39" s="89"/>
      <c r="N39" s="89"/>
      <c r="O39" s="88"/>
      <c r="P39" s="88"/>
      <c r="Q39" s="88"/>
    </row>
    <row r="40" spans="1:17" s="1" customFormat="1" ht="15" customHeight="1">
      <c r="A40" s="58">
        <v>2015</v>
      </c>
      <c r="B40" s="58"/>
      <c r="C40" s="58"/>
      <c r="D40" s="58"/>
      <c r="E40" s="85"/>
      <c r="F40" s="86"/>
      <c r="I40" s="2">
        <v>567</v>
      </c>
      <c r="J40" s="80"/>
      <c r="K40" s="80"/>
      <c r="L40" s="406"/>
      <c r="M40" s="89"/>
      <c r="N40" s="84"/>
      <c r="O40" s="81"/>
      <c r="P40" s="81"/>
      <c r="Q40" s="81"/>
    </row>
    <row r="41" spans="1:17" ht="15" customHeight="1">
      <c r="A41" s="58">
        <v>2016</v>
      </c>
      <c r="B41" s="58"/>
      <c r="C41" s="58"/>
      <c r="D41" s="58"/>
      <c r="E41" s="82"/>
      <c r="F41" s="83"/>
      <c r="I41" s="2">
        <v>574</v>
      </c>
      <c r="J41" s="80"/>
      <c r="K41" s="80"/>
      <c r="L41" s="406"/>
      <c r="M41" s="89"/>
      <c r="N41" s="80"/>
      <c r="O41" s="81"/>
      <c r="P41" s="80"/>
      <c r="Q41" s="80"/>
    </row>
    <row r="42" spans="1:17" ht="15" customHeight="1">
      <c r="A42" s="58">
        <v>2017</v>
      </c>
      <c r="B42" s="58"/>
      <c r="C42" s="58"/>
      <c r="D42" s="58"/>
      <c r="E42" s="82"/>
      <c r="F42" s="83"/>
      <c r="I42" s="2">
        <v>577</v>
      </c>
      <c r="J42" s="80"/>
      <c r="K42" s="80"/>
      <c r="L42" s="406"/>
      <c r="M42" s="89"/>
      <c r="N42" s="80"/>
      <c r="O42" s="81"/>
      <c r="P42" s="80"/>
      <c r="Q42" s="80"/>
    </row>
    <row r="43" spans="1:17" ht="15" customHeight="1">
      <c r="A43" s="58">
        <v>2018</v>
      </c>
      <c r="B43" s="58"/>
      <c r="C43" s="58"/>
      <c r="D43" s="58"/>
      <c r="E43" s="82"/>
      <c r="F43" s="83"/>
      <c r="I43" s="83">
        <v>581</v>
      </c>
      <c r="J43" s="80"/>
      <c r="K43" s="80"/>
      <c r="L43" s="406"/>
      <c r="M43" s="89"/>
      <c r="N43" s="80"/>
      <c r="O43" s="81"/>
      <c r="P43" s="80"/>
      <c r="Q43" s="80"/>
    </row>
    <row r="44" spans="1:17" ht="15" customHeight="1">
      <c r="A44" s="58">
        <v>2019</v>
      </c>
      <c r="B44" s="58"/>
      <c r="C44" s="58"/>
      <c r="D44" s="58"/>
      <c r="E44" s="82"/>
      <c r="F44" s="83"/>
      <c r="I44" s="136">
        <v>587</v>
      </c>
      <c r="J44" s="80"/>
      <c r="K44" s="80"/>
      <c r="L44" s="406"/>
      <c r="M44" s="89"/>
      <c r="N44" s="80"/>
      <c r="O44" s="81"/>
      <c r="P44" s="80"/>
      <c r="Q44" s="80"/>
    </row>
    <row r="45" spans="1:17" ht="15" customHeight="1">
      <c r="A45" s="58">
        <v>2020</v>
      </c>
      <c r="B45" s="58"/>
      <c r="C45" s="58"/>
      <c r="D45" s="58"/>
      <c r="E45" s="82"/>
      <c r="F45" s="83"/>
      <c r="I45" s="136">
        <v>598</v>
      </c>
      <c r="J45" s="80"/>
      <c r="K45" s="80"/>
      <c r="L45" s="406"/>
      <c r="M45" s="89"/>
      <c r="N45" s="80"/>
      <c r="O45" s="81"/>
      <c r="P45" s="80"/>
      <c r="Q45" s="80"/>
    </row>
    <row r="46" spans="1:17" s="186" customFormat="1" ht="15" customHeight="1">
      <c r="A46" s="207">
        <v>2021</v>
      </c>
      <c r="B46" s="207"/>
      <c r="C46" s="207"/>
      <c r="D46" s="207"/>
      <c r="E46" s="242"/>
      <c r="F46" s="243"/>
      <c r="G46" s="244"/>
      <c r="H46" s="244"/>
      <c r="I46" s="245">
        <v>606</v>
      </c>
      <c r="J46" s="190"/>
      <c r="K46" s="190"/>
      <c r="L46" s="192"/>
      <c r="M46" s="191"/>
      <c r="N46" s="190"/>
      <c r="O46" s="189"/>
      <c r="P46" s="190"/>
      <c r="Q46" s="190"/>
    </row>
    <row r="47" spans="1:17" s="1" customFormat="1" ht="15" customHeight="1">
      <c r="A47" s="379">
        <v>2022</v>
      </c>
      <c r="B47" s="379"/>
      <c r="C47" s="379"/>
      <c r="D47" s="379"/>
      <c r="E47" s="510"/>
      <c r="F47" s="407"/>
      <c r="G47" s="339"/>
      <c r="H47" s="339"/>
      <c r="I47" s="408">
        <v>621</v>
      </c>
      <c r="J47" s="80"/>
      <c r="K47" s="80"/>
      <c r="L47" s="406"/>
      <c r="M47" s="89"/>
      <c r="N47" s="80"/>
      <c r="O47" s="81"/>
      <c r="P47" s="80"/>
      <c r="Q47" s="80"/>
    </row>
    <row r="48" spans="1:17" ht="15" customHeight="1">
      <c r="A48" s="409" t="s">
        <v>99</v>
      </c>
      <c r="B48" s="409"/>
      <c r="C48" s="409"/>
      <c r="D48" s="409"/>
      <c r="E48" s="233"/>
      <c r="F48" s="234"/>
      <c r="G48" s="9"/>
      <c r="H48" s="9"/>
      <c r="I48" s="410">
        <v>621.20082043632294</v>
      </c>
      <c r="J48" s="80"/>
      <c r="K48" s="80"/>
      <c r="L48" s="406"/>
      <c r="M48" s="89"/>
      <c r="N48" s="80"/>
      <c r="O48" s="81"/>
      <c r="P48" s="80"/>
      <c r="Q48" s="80"/>
    </row>
    <row r="49" spans="1:17" ht="15" customHeight="1">
      <c r="A49" s="229" t="s">
        <v>100</v>
      </c>
      <c r="B49" s="229"/>
      <c r="C49" s="229"/>
      <c r="D49" s="229"/>
      <c r="E49" s="233"/>
      <c r="F49" s="234"/>
      <c r="G49" s="9"/>
      <c r="H49" s="9"/>
      <c r="I49" s="410">
        <v>589.93646047467757</v>
      </c>
      <c r="J49" s="80"/>
      <c r="K49" s="80"/>
      <c r="L49" s="406"/>
      <c r="M49" s="89"/>
      <c r="N49" s="80"/>
      <c r="O49" s="81"/>
      <c r="P49" s="80"/>
      <c r="Q49" s="80"/>
    </row>
    <row r="50" spans="1:17" ht="15" customHeight="1">
      <c r="A50" s="142" t="s">
        <v>101</v>
      </c>
      <c r="B50" s="142"/>
      <c r="C50" s="142"/>
      <c r="D50" s="142"/>
      <c r="E50" s="82"/>
      <c r="F50" s="83"/>
      <c r="I50" s="410">
        <v>615.989159891599</v>
      </c>
      <c r="J50" s="80"/>
      <c r="K50" s="80"/>
      <c r="L50" s="406"/>
      <c r="M50" s="89"/>
      <c r="N50" s="80"/>
      <c r="O50" s="81"/>
      <c r="P50" s="80"/>
      <c r="Q50" s="80"/>
    </row>
    <row r="51" spans="1:17" ht="15" customHeight="1">
      <c r="A51" s="411" t="s">
        <v>102</v>
      </c>
      <c r="B51" s="411"/>
      <c r="C51" s="411"/>
      <c r="D51" s="411"/>
      <c r="E51" s="82"/>
      <c r="F51" s="83"/>
      <c r="I51" s="410">
        <v>628.15942968243678</v>
      </c>
      <c r="J51" s="80"/>
      <c r="K51" s="80"/>
      <c r="L51" s="86"/>
      <c r="N51" s="80"/>
      <c r="O51" s="81"/>
      <c r="P51" s="80"/>
      <c r="Q51" s="80"/>
    </row>
    <row r="52" spans="1:17" ht="15" customHeight="1">
      <c r="A52" s="142" t="s">
        <v>212</v>
      </c>
      <c r="B52" s="142"/>
      <c r="C52" s="142"/>
      <c r="D52" s="142"/>
      <c r="E52" s="82"/>
      <c r="F52" s="83"/>
      <c r="I52" s="410">
        <v>581.32042253521138</v>
      </c>
      <c r="J52" s="80"/>
      <c r="K52" s="80"/>
      <c r="L52" s="86"/>
      <c r="N52" s="80"/>
      <c r="O52" s="81"/>
      <c r="P52" s="80"/>
      <c r="Q52" s="80"/>
    </row>
    <row r="53" spans="1:17" ht="15" customHeight="1">
      <c r="A53" s="142" t="s">
        <v>103</v>
      </c>
      <c r="B53" s="142"/>
      <c r="C53" s="142"/>
      <c r="D53" s="142"/>
      <c r="E53" s="82"/>
      <c r="F53" s="83"/>
      <c r="I53" s="410">
        <v>630.7358402598029</v>
      </c>
      <c r="J53" s="80"/>
      <c r="K53" s="80"/>
      <c r="L53" s="86"/>
      <c r="N53" s="80"/>
      <c r="O53" s="81"/>
      <c r="P53" s="80"/>
      <c r="Q53" s="80"/>
    </row>
    <row r="54" spans="1:17" ht="15" customHeight="1">
      <c r="A54" s="142" t="s">
        <v>104</v>
      </c>
      <c r="B54" s="142"/>
      <c r="C54" s="142"/>
      <c r="D54" s="142"/>
      <c r="E54" s="82"/>
      <c r="F54" s="83"/>
      <c r="I54" s="410">
        <v>636.19469268399337</v>
      </c>
      <c r="J54" s="80"/>
      <c r="K54" s="80"/>
      <c r="L54" s="86"/>
      <c r="N54" s="80"/>
      <c r="O54" s="81"/>
      <c r="P54" s="80"/>
      <c r="Q54" s="80"/>
    </row>
    <row r="55" spans="1:17" ht="15" customHeight="1">
      <c r="A55" s="411" t="s">
        <v>105</v>
      </c>
      <c r="B55" s="411"/>
      <c r="C55" s="411"/>
      <c r="D55" s="411"/>
      <c r="E55" s="82"/>
      <c r="F55" s="83"/>
      <c r="I55" s="412">
        <v>572.5504472644061</v>
      </c>
      <c r="J55" s="81"/>
      <c r="K55" s="81"/>
      <c r="L55" s="86"/>
      <c r="N55" s="80"/>
      <c r="O55" s="81"/>
      <c r="P55" s="80"/>
      <c r="Q55" s="80"/>
    </row>
    <row r="56" spans="1:17" ht="15" customHeight="1">
      <c r="A56" s="229" t="s">
        <v>106</v>
      </c>
      <c r="B56" s="229"/>
      <c r="C56" s="229"/>
      <c r="D56" s="229"/>
      <c r="E56" s="233"/>
      <c r="F56" s="234"/>
      <c r="G56" s="9"/>
      <c r="H56" s="9"/>
      <c r="I56" s="410">
        <v>606.82158920539734</v>
      </c>
      <c r="J56" s="15"/>
      <c r="K56" s="413"/>
      <c r="L56" s="86"/>
      <c r="N56" s="81"/>
      <c r="O56" s="81"/>
      <c r="P56" s="81"/>
      <c r="Q56" s="81"/>
    </row>
    <row r="57" spans="1:17" ht="5.0999999999999996" customHeight="1">
      <c r="A57" s="219"/>
      <c r="B57" s="219"/>
      <c r="C57" s="219"/>
      <c r="D57" s="219"/>
      <c r="E57" s="235"/>
      <c r="F57" s="236"/>
      <c r="G57" s="215"/>
      <c r="H57" s="215"/>
      <c r="I57" s="236"/>
      <c r="J57" s="15"/>
      <c r="K57" s="413"/>
      <c r="L57" s="86"/>
    </row>
    <row r="58" spans="1:17" ht="5.0999999999999996" customHeight="1">
      <c r="A58" s="167"/>
      <c r="B58" s="167"/>
      <c r="C58" s="167"/>
      <c r="D58" s="167"/>
      <c r="E58" s="168"/>
      <c r="F58" s="169"/>
      <c r="G58" s="170"/>
      <c r="H58" s="170"/>
      <c r="I58" s="169"/>
      <c r="J58" s="15"/>
      <c r="K58" s="413"/>
      <c r="L58" s="86"/>
    </row>
    <row r="59" spans="1:17" ht="15" customHeight="1">
      <c r="K59" s="413"/>
    </row>
    <row r="60" spans="1:17" ht="15" customHeight="1">
      <c r="K60" s="413"/>
    </row>
    <row r="61" spans="1:17" ht="15" customHeight="1">
      <c r="K61" s="413"/>
    </row>
    <row r="62" spans="1:17" ht="5.0999999999999996" customHeight="1"/>
    <row r="63" spans="1:17" ht="5.0999999999999996" customHeight="1"/>
    <row r="64" spans="1:17" ht="15" customHeight="1"/>
    <row r="65" ht="5.0999999999999996" customHeight="1"/>
    <row r="66" ht="5.0999999999999996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5.0999999999999996" customHeight="1"/>
    <row r="81" ht="5.0999999999999996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</sheetData>
  <mergeCells count="6">
    <mergeCell ref="B6:D6"/>
    <mergeCell ref="E27:F27"/>
    <mergeCell ref="G27:I27"/>
    <mergeCell ref="E30:F30"/>
    <mergeCell ref="G6:I6"/>
    <mergeCell ref="G30:I30"/>
  </mergeCells>
  <printOptions horizontalCentered="1"/>
  <pageMargins left="0.59055118110236227" right="0.59055118110236227" top="0.59055118110236227" bottom="0.59055118110236227" header="0.59055118110236227" footer="0.59055118110236227"/>
  <pageSetup scale="95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6"/>
  </sheetPr>
  <dimension ref="A1:H532"/>
  <sheetViews>
    <sheetView showGridLines="0" topLeftCell="A61" zoomScaleSheetLayoutView="100" workbookViewId="0">
      <selection activeCell="C38" sqref="C38"/>
    </sheetView>
  </sheetViews>
  <sheetFormatPr baseColWidth="10" defaultRowHeight="12"/>
  <cols>
    <col min="1" max="1" width="20.125" style="2" customWidth="1"/>
    <col min="2" max="3" width="8.625" style="2" customWidth="1"/>
    <col min="4" max="4" width="9.375" style="2" customWidth="1"/>
    <col min="5" max="6" width="9.875" style="2" customWidth="1"/>
    <col min="7" max="7" width="11.5" style="2" customWidth="1"/>
    <col min="8" max="8" width="11" style="2" customWidth="1"/>
    <col min="9" max="16384" width="11" style="2"/>
  </cols>
  <sheetData>
    <row r="1" spans="1:8" s="64" customFormat="1" ht="15" customHeight="1">
      <c r="A1" s="152" t="s">
        <v>107</v>
      </c>
      <c r="B1" s="152"/>
      <c r="C1" s="152"/>
      <c r="D1" s="152"/>
      <c r="E1" s="152"/>
      <c r="F1" s="152"/>
    </row>
    <row r="2" spans="1:8" ht="15" customHeight="1">
      <c r="A2" s="11"/>
      <c r="B2" s="11"/>
      <c r="C2" s="11"/>
      <c r="D2" s="11"/>
      <c r="E2" s="7"/>
      <c r="H2" s="7" t="s">
        <v>108</v>
      </c>
    </row>
    <row r="3" spans="1:8" ht="5.0999999999999996" customHeight="1">
      <c r="A3" s="9"/>
      <c r="B3" s="9"/>
      <c r="C3" s="9"/>
      <c r="D3" s="9"/>
      <c r="E3" s="9"/>
      <c r="F3" s="9"/>
      <c r="G3" s="9"/>
      <c r="H3" s="9"/>
    </row>
    <row r="4" spans="1:8" ht="5.0999999999999996" customHeight="1">
      <c r="A4" s="339"/>
      <c r="B4" s="339"/>
      <c r="C4" s="339"/>
      <c r="D4" s="339"/>
      <c r="E4" s="339"/>
      <c r="F4" s="339"/>
      <c r="G4" s="339"/>
      <c r="H4" s="339"/>
    </row>
    <row r="5" spans="1:8" ht="15" customHeight="1">
      <c r="A5" s="363" t="s">
        <v>109</v>
      </c>
      <c r="B5" s="363"/>
      <c r="C5" s="363"/>
      <c r="D5" s="363"/>
      <c r="E5" s="341" t="s">
        <v>8</v>
      </c>
      <c r="F5" s="341" t="s">
        <v>110</v>
      </c>
      <c r="G5" s="341" t="s">
        <v>111</v>
      </c>
      <c r="H5" s="341" t="s">
        <v>112</v>
      </c>
    </row>
    <row r="6" spans="1:8" ht="5.0999999999999996" customHeight="1">
      <c r="A6" s="339"/>
      <c r="B6" s="339"/>
      <c r="C6" s="339"/>
      <c r="D6" s="339"/>
      <c r="E6" s="339"/>
      <c r="F6" s="339"/>
      <c r="G6" s="339"/>
      <c r="H6" s="339"/>
    </row>
    <row r="7" spans="1:8" ht="5.0999999999999996" customHeight="1">
      <c r="A7" s="9"/>
      <c r="B7" s="9"/>
      <c r="C7" s="9"/>
      <c r="D7" s="9"/>
      <c r="E7" s="9"/>
      <c r="F7" s="9"/>
      <c r="G7" s="9"/>
      <c r="H7" s="9"/>
    </row>
    <row r="8" spans="1:8" ht="15" customHeight="1">
      <c r="A8" s="59">
        <v>2000</v>
      </c>
      <c r="B8" s="59"/>
      <c r="C8" s="59"/>
      <c r="D8" s="59"/>
      <c r="E8" s="171">
        <v>100</v>
      </c>
      <c r="F8" s="7">
        <v>22.6</v>
      </c>
      <c r="G8" s="7">
        <v>65.2</v>
      </c>
      <c r="H8" s="7">
        <v>12.2</v>
      </c>
    </row>
    <row r="9" spans="1:8" ht="15" customHeight="1">
      <c r="A9" s="59">
        <v>2005</v>
      </c>
      <c r="B9" s="59"/>
      <c r="C9" s="59"/>
      <c r="D9" s="59"/>
      <c r="E9" s="171">
        <v>100</v>
      </c>
      <c r="F9" s="87">
        <v>20</v>
      </c>
      <c r="G9" s="7">
        <v>66.099999999999994</v>
      </c>
      <c r="H9" s="87">
        <v>13.9</v>
      </c>
    </row>
    <row r="10" spans="1:8" ht="15" customHeight="1">
      <c r="A10" s="6">
        <v>2010</v>
      </c>
      <c r="B10" s="6"/>
      <c r="C10" s="6"/>
      <c r="D10" s="6"/>
      <c r="E10" s="171">
        <v>100</v>
      </c>
      <c r="F10" s="172">
        <v>18.600000000000001</v>
      </c>
      <c r="G10" s="172">
        <v>65.5</v>
      </c>
      <c r="H10" s="172">
        <v>15.9</v>
      </c>
    </row>
    <row r="11" spans="1:8" ht="15" customHeight="1">
      <c r="A11" s="6">
        <v>2011</v>
      </c>
      <c r="B11" s="10"/>
      <c r="C11" s="6"/>
      <c r="D11" s="6"/>
      <c r="E11" s="171">
        <v>100</v>
      </c>
      <c r="F11" s="173">
        <v>18.7</v>
      </c>
      <c r="G11" s="173">
        <v>65.099999999999994</v>
      </c>
      <c r="H11" s="172">
        <v>16.2</v>
      </c>
    </row>
    <row r="12" spans="1:8" ht="15" customHeight="1">
      <c r="A12" s="6">
        <v>2012</v>
      </c>
      <c r="B12" s="6"/>
      <c r="C12" s="6"/>
      <c r="D12" s="6"/>
      <c r="E12" s="171">
        <v>100</v>
      </c>
      <c r="F12" s="173">
        <v>18.600000000000001</v>
      </c>
      <c r="G12" s="173">
        <v>64.8</v>
      </c>
      <c r="H12" s="172">
        <v>16.600000000000001</v>
      </c>
    </row>
    <row r="13" spans="1:8" ht="15" customHeight="1">
      <c r="A13" s="6">
        <v>2013</v>
      </c>
      <c r="B13" s="6"/>
      <c r="C13" s="6"/>
      <c r="D13" s="6"/>
      <c r="E13" s="171">
        <v>100</v>
      </c>
      <c r="F13" s="173">
        <v>18.600000000000001</v>
      </c>
      <c r="G13" s="173">
        <v>64.3</v>
      </c>
      <c r="H13" s="172">
        <v>17.100000000000001</v>
      </c>
    </row>
    <row r="14" spans="1:8" ht="15" customHeight="1">
      <c r="A14" s="6">
        <v>2014</v>
      </c>
      <c r="B14" s="6"/>
      <c r="C14" s="6"/>
      <c r="D14" s="6"/>
      <c r="E14" s="171">
        <v>100</v>
      </c>
      <c r="F14" s="173">
        <v>18.399999999999999</v>
      </c>
      <c r="G14" s="173">
        <v>64.099999999999994</v>
      </c>
      <c r="H14" s="172">
        <v>17.5</v>
      </c>
    </row>
    <row r="15" spans="1:8" ht="15" customHeight="1">
      <c r="A15" s="6">
        <v>2015</v>
      </c>
      <c r="B15" s="6"/>
      <c r="C15" s="6"/>
      <c r="D15" s="6"/>
      <c r="E15" s="171">
        <v>100</v>
      </c>
      <c r="F15" s="173">
        <v>18.399999999999999</v>
      </c>
      <c r="G15" s="173">
        <v>63.8</v>
      </c>
      <c r="H15" s="172">
        <v>17.8</v>
      </c>
    </row>
    <row r="16" spans="1:8" ht="15" customHeight="1">
      <c r="A16" s="6">
        <v>2016</v>
      </c>
      <c r="B16" s="6"/>
      <c r="C16" s="6"/>
      <c r="D16" s="6"/>
      <c r="E16" s="171">
        <v>100</v>
      </c>
      <c r="F16" s="173">
        <v>18.100000000000001</v>
      </c>
      <c r="G16" s="173">
        <v>63.5</v>
      </c>
      <c r="H16" s="172">
        <v>18.3</v>
      </c>
    </row>
    <row r="17" spans="1:8" ht="15" customHeight="1">
      <c r="A17" s="6">
        <v>2017</v>
      </c>
      <c r="B17" s="6"/>
      <c r="C17" s="6"/>
      <c r="D17" s="6"/>
      <c r="E17" s="171">
        <v>100</v>
      </c>
      <c r="F17" s="173">
        <v>18</v>
      </c>
      <c r="G17" s="173">
        <v>63.4</v>
      </c>
      <c r="H17" s="172">
        <v>18.600000000000001</v>
      </c>
    </row>
    <row r="18" spans="1:8" ht="15" customHeight="1">
      <c r="A18" s="6">
        <v>2018</v>
      </c>
      <c r="B18" s="6"/>
      <c r="C18" s="6"/>
      <c r="D18" s="6"/>
      <c r="E18" s="171">
        <v>100</v>
      </c>
      <c r="F18" s="173">
        <v>17.7</v>
      </c>
      <c r="G18" s="173">
        <v>63.2</v>
      </c>
      <c r="H18" s="172">
        <v>19.100000000000001</v>
      </c>
    </row>
    <row r="19" spans="1:8" ht="15" customHeight="1">
      <c r="A19" s="6">
        <v>2019</v>
      </c>
      <c r="B19" s="6"/>
      <c r="C19" s="6"/>
      <c r="D19" s="6"/>
      <c r="E19" s="141">
        <v>100</v>
      </c>
      <c r="F19" s="174">
        <v>17.5</v>
      </c>
      <c r="G19" s="174">
        <v>63</v>
      </c>
      <c r="H19" s="175">
        <v>19.5</v>
      </c>
    </row>
    <row r="20" spans="1:8" ht="15" customHeight="1">
      <c r="A20" s="6">
        <v>2020</v>
      </c>
      <c r="B20" s="10"/>
      <c r="C20" s="10"/>
      <c r="D20" s="10"/>
      <c r="E20" s="141">
        <f>F20+G20+H20</f>
        <v>100</v>
      </c>
      <c r="F20" s="174">
        <v>17.3</v>
      </c>
      <c r="G20" s="174">
        <v>62.6</v>
      </c>
      <c r="H20" s="175">
        <v>20.100000000000001</v>
      </c>
    </row>
    <row r="21" spans="1:8" ht="15" customHeight="1">
      <c r="A21" s="207">
        <v>2021</v>
      </c>
      <c r="B21" s="207"/>
      <c r="C21" s="207"/>
      <c r="D21" s="207"/>
      <c r="E21" s="198">
        <v>100</v>
      </c>
      <c r="F21" s="198">
        <v>17.399999999999999</v>
      </c>
      <c r="G21" s="198">
        <v>62.3</v>
      </c>
      <c r="H21" s="198">
        <v>20.3</v>
      </c>
    </row>
    <row r="22" spans="1:8" ht="15" customHeight="1">
      <c r="A22" s="414">
        <v>2022</v>
      </c>
      <c r="B22" s="415"/>
      <c r="C22" s="415"/>
      <c r="D22" s="415"/>
      <c r="E22" s="416">
        <v>100</v>
      </c>
      <c r="F22" s="415">
        <v>17.399999999999999</v>
      </c>
      <c r="G22" s="415">
        <v>61.7</v>
      </c>
      <c r="H22" s="415">
        <v>20.9</v>
      </c>
    </row>
    <row r="23" spans="1:8" ht="5.0999999999999996" customHeight="1">
      <c r="A23" s="215"/>
      <c r="B23" s="215"/>
      <c r="C23" s="215"/>
      <c r="D23" s="215"/>
      <c r="E23" s="215"/>
      <c r="F23" s="215"/>
      <c r="G23" s="215"/>
      <c r="H23" s="215"/>
    </row>
    <row r="24" spans="1:8" ht="5.0999999999999996" customHeight="1">
      <c r="A24" s="9"/>
      <c r="B24" s="9"/>
      <c r="C24" s="9"/>
      <c r="D24" s="9"/>
    </row>
    <row r="25" spans="1:8" ht="15" customHeight="1">
      <c r="A25" s="9"/>
      <c r="B25" s="9"/>
      <c r="C25" s="9"/>
      <c r="D25" s="9"/>
    </row>
    <row r="26" spans="1:8" s="64" customFormat="1" ht="15" customHeight="1">
      <c r="A26" s="152" t="s">
        <v>113</v>
      </c>
      <c r="B26" s="152"/>
      <c r="C26" s="152"/>
      <c r="D26" s="152"/>
      <c r="E26" s="152"/>
      <c r="F26" s="152"/>
      <c r="G26" s="152"/>
      <c r="H26" s="152"/>
    </row>
    <row r="27" spans="1:8" ht="15" customHeight="1">
      <c r="A27" s="11"/>
      <c r="B27" s="11"/>
      <c r="C27" s="11"/>
      <c r="D27" s="11"/>
      <c r="E27" s="11"/>
      <c r="F27" s="11"/>
      <c r="H27" s="7" t="s">
        <v>41</v>
      </c>
    </row>
    <row r="28" spans="1:8" ht="5.0999999999999996" customHeight="1">
      <c r="A28" s="9"/>
      <c r="B28" s="9"/>
      <c r="C28" s="9"/>
      <c r="D28" s="9"/>
      <c r="E28" s="9"/>
      <c r="F28" s="9"/>
      <c r="G28" s="9"/>
      <c r="H28" s="9"/>
    </row>
    <row r="29" spans="1:8" ht="5.0999999999999996" customHeight="1">
      <c r="A29" s="339"/>
      <c r="B29" s="339"/>
      <c r="C29" s="339"/>
      <c r="D29" s="339"/>
      <c r="E29" s="339"/>
      <c r="F29" s="339"/>
      <c r="G29" s="339"/>
      <c r="H29" s="339"/>
    </row>
    <row r="30" spans="1:8" ht="15" customHeight="1">
      <c r="A30" s="339"/>
      <c r="B30" s="339"/>
      <c r="C30" s="339"/>
      <c r="D30" s="566" t="s">
        <v>238</v>
      </c>
      <c r="E30" s="566"/>
      <c r="F30" s="566"/>
      <c r="G30" s="339"/>
      <c r="H30" s="339"/>
    </row>
    <row r="31" spans="1:8" ht="5.0999999999999996" customHeight="1">
      <c r="A31" s="339"/>
      <c r="B31" s="339"/>
      <c r="C31" s="339"/>
      <c r="D31" s="340"/>
      <c r="E31" s="340"/>
      <c r="F31" s="340"/>
      <c r="G31" s="339"/>
      <c r="H31" s="339"/>
    </row>
    <row r="32" spans="1:8" ht="5.0999999999999996" customHeight="1">
      <c r="A32" s="339"/>
      <c r="B32" s="339"/>
      <c r="C32" s="339"/>
      <c r="D32" s="339"/>
      <c r="E32" s="341"/>
      <c r="F32" s="341"/>
      <c r="G32" s="339"/>
      <c r="H32" s="339"/>
    </row>
    <row r="33" spans="1:8" ht="15" customHeight="1">
      <c r="A33" s="363"/>
      <c r="B33" s="341" t="s">
        <v>114</v>
      </c>
      <c r="C33" s="341" t="s">
        <v>115</v>
      </c>
      <c r="D33" s="341" t="s">
        <v>116</v>
      </c>
      <c r="E33" s="341"/>
      <c r="F33" s="341"/>
      <c r="G33" s="339"/>
      <c r="H33" s="339"/>
    </row>
    <row r="34" spans="1:8" ht="15" customHeight="1">
      <c r="A34" s="339" t="s">
        <v>209</v>
      </c>
      <c r="B34" s="341" t="s">
        <v>117</v>
      </c>
      <c r="C34" s="341" t="s">
        <v>118</v>
      </c>
      <c r="D34" s="341" t="s">
        <v>119</v>
      </c>
      <c r="E34" s="341" t="s">
        <v>120</v>
      </c>
      <c r="F34" s="341" t="s">
        <v>121</v>
      </c>
      <c r="G34" s="341" t="s">
        <v>239</v>
      </c>
      <c r="H34" s="341" t="s">
        <v>240</v>
      </c>
    </row>
    <row r="35" spans="1:8" ht="5.0999999999999996" customHeight="1">
      <c r="A35" s="339"/>
      <c r="B35" s="341"/>
      <c r="C35" s="341"/>
      <c r="D35" s="341"/>
      <c r="E35" s="341"/>
      <c r="F35" s="341"/>
      <c r="G35" s="341"/>
      <c r="H35" s="341"/>
    </row>
    <row r="36" spans="1:8" ht="5.0999999999999996" customHeight="1">
      <c r="A36" s="9"/>
      <c r="B36" s="7"/>
      <c r="C36" s="7"/>
      <c r="D36" s="7"/>
      <c r="E36" s="7"/>
      <c r="F36" s="7"/>
      <c r="G36" s="7"/>
      <c r="H36" s="7"/>
    </row>
    <row r="37" spans="1:8" s="1" customFormat="1" ht="15" customHeight="1">
      <c r="A37" s="72">
        <v>2015</v>
      </c>
      <c r="B37" s="74">
        <v>1056879</v>
      </c>
      <c r="C37" s="73">
        <v>13556</v>
      </c>
      <c r="D37" s="73">
        <v>56</v>
      </c>
      <c r="E37" s="73">
        <v>179</v>
      </c>
      <c r="F37" s="73">
        <v>8539</v>
      </c>
      <c r="G37" s="73">
        <v>3766</v>
      </c>
      <c r="H37" s="73">
        <v>2318</v>
      </c>
    </row>
    <row r="38" spans="1:8" ht="15" customHeight="1">
      <c r="A38" s="72">
        <v>2016</v>
      </c>
      <c r="B38" s="74">
        <v>1055160</v>
      </c>
      <c r="C38" s="73">
        <v>12433</v>
      </c>
      <c r="D38" s="73">
        <v>55</v>
      </c>
      <c r="E38" s="73">
        <v>174</v>
      </c>
      <c r="F38" s="73">
        <v>8141</v>
      </c>
      <c r="G38" s="73">
        <v>3595</v>
      </c>
      <c r="H38" s="73">
        <v>1492</v>
      </c>
    </row>
    <row r="39" spans="1:8" ht="15" customHeight="1">
      <c r="A39" s="72">
        <v>2017</v>
      </c>
      <c r="B39" s="74">
        <v>1052518</v>
      </c>
      <c r="C39" s="73">
        <v>12257</v>
      </c>
      <c r="D39" s="73">
        <v>49</v>
      </c>
      <c r="E39" s="74">
        <v>173</v>
      </c>
      <c r="F39" s="73">
        <v>9229</v>
      </c>
      <c r="G39" s="73">
        <v>3340</v>
      </c>
      <c r="H39" s="73">
        <v>1334</v>
      </c>
    </row>
    <row r="40" spans="1:8" ht="15" customHeight="1">
      <c r="A40" s="72">
        <v>2018</v>
      </c>
      <c r="B40" s="73">
        <v>1050163</v>
      </c>
      <c r="C40" s="73">
        <v>12077</v>
      </c>
      <c r="D40" s="73">
        <v>44</v>
      </c>
      <c r="E40" s="74">
        <v>168</v>
      </c>
      <c r="F40" s="73">
        <v>9070</v>
      </c>
      <c r="G40" s="73">
        <v>3699</v>
      </c>
      <c r="H40" s="73">
        <v>1421</v>
      </c>
    </row>
    <row r="41" spans="1:8" ht="15" customHeight="1">
      <c r="A41" s="72">
        <v>2019</v>
      </c>
      <c r="B41" s="38">
        <v>1047945.5</v>
      </c>
      <c r="C41" s="38">
        <v>11366</v>
      </c>
      <c r="D41" s="38">
        <v>54</v>
      </c>
      <c r="E41" s="74">
        <v>162</v>
      </c>
      <c r="F41" s="73">
        <v>9447</v>
      </c>
      <c r="G41" s="73">
        <v>4167</v>
      </c>
      <c r="H41" s="73">
        <v>2149</v>
      </c>
    </row>
    <row r="42" spans="1:8" ht="15" customHeight="1">
      <c r="A42" s="72">
        <v>2020</v>
      </c>
      <c r="B42" s="38">
        <v>1046133</v>
      </c>
      <c r="C42" s="38">
        <v>11372</v>
      </c>
      <c r="D42" s="38">
        <v>70</v>
      </c>
      <c r="E42" s="74">
        <v>170</v>
      </c>
      <c r="F42" s="73">
        <v>9954</v>
      </c>
      <c r="G42" s="73">
        <v>2679</v>
      </c>
      <c r="H42" s="73">
        <v>1599</v>
      </c>
    </row>
    <row r="43" spans="1:8" s="186" customFormat="1" ht="15" customHeight="1">
      <c r="A43" s="193">
        <v>2021</v>
      </c>
      <c r="B43" s="187">
        <v>1043264</v>
      </c>
      <c r="C43" s="187">
        <v>11384</v>
      </c>
      <c r="D43" s="187">
        <v>106</v>
      </c>
      <c r="E43" s="128">
        <v>221</v>
      </c>
      <c r="F43" s="128">
        <v>13583</v>
      </c>
      <c r="G43" s="128">
        <v>1680</v>
      </c>
      <c r="H43" s="128">
        <v>1215</v>
      </c>
    </row>
    <row r="44" spans="1:8" s="1" customFormat="1" ht="15" customHeight="1">
      <c r="A44" s="511">
        <v>2022</v>
      </c>
      <c r="B44" s="482">
        <v>1039118</v>
      </c>
      <c r="C44" s="482">
        <v>10896</v>
      </c>
      <c r="D44" s="482">
        <v>108</v>
      </c>
      <c r="E44" s="512">
        <v>215</v>
      </c>
      <c r="F44" s="512">
        <v>10404</v>
      </c>
      <c r="G44" s="512">
        <v>4202</v>
      </c>
      <c r="H44" s="512">
        <v>1262</v>
      </c>
    </row>
    <row r="45" spans="1:8" ht="15" customHeight="1">
      <c r="A45" s="142" t="s">
        <v>99</v>
      </c>
      <c r="B45" s="38">
        <v>104527.5</v>
      </c>
      <c r="C45" s="38">
        <v>1038</v>
      </c>
      <c r="D45" s="19">
        <v>11</v>
      </c>
      <c r="E45" s="418">
        <v>18</v>
      </c>
      <c r="F45" s="419">
        <v>986</v>
      </c>
      <c r="G45" s="19">
        <v>636</v>
      </c>
      <c r="H45" s="38">
        <v>156</v>
      </c>
    </row>
    <row r="46" spans="1:8" ht="15" customHeight="1">
      <c r="A46" s="142" t="s">
        <v>100</v>
      </c>
      <c r="B46" s="38">
        <v>34094.5</v>
      </c>
      <c r="C46" s="38">
        <v>403</v>
      </c>
      <c r="D46" s="19">
        <v>4</v>
      </c>
      <c r="E46" s="418">
        <v>5</v>
      </c>
      <c r="F46" s="420">
        <v>304</v>
      </c>
      <c r="G46" s="19">
        <v>71</v>
      </c>
      <c r="H46" s="38">
        <v>3</v>
      </c>
    </row>
    <row r="47" spans="1:8" ht="15" customHeight="1">
      <c r="A47" s="142" t="s">
        <v>101</v>
      </c>
      <c r="B47" s="38">
        <v>77793</v>
      </c>
      <c r="C47" s="38">
        <v>836</v>
      </c>
      <c r="D47" s="19">
        <v>8</v>
      </c>
      <c r="E47" s="421">
        <v>22</v>
      </c>
      <c r="F47" s="420">
        <v>753</v>
      </c>
      <c r="G47" s="19">
        <v>388</v>
      </c>
      <c r="H47" s="38">
        <v>140</v>
      </c>
    </row>
    <row r="48" spans="1:8" ht="15" customHeight="1">
      <c r="A48" s="411" t="s">
        <v>102</v>
      </c>
      <c r="B48" s="38">
        <v>40260</v>
      </c>
      <c r="C48" s="38">
        <v>444</v>
      </c>
      <c r="D48" s="422">
        <v>7</v>
      </c>
      <c r="E48" s="421">
        <v>7</v>
      </c>
      <c r="F48" s="420">
        <v>337</v>
      </c>
      <c r="G48" s="19">
        <v>122</v>
      </c>
      <c r="H48" s="38">
        <v>24</v>
      </c>
    </row>
    <row r="49" spans="1:8" ht="15" customHeight="1">
      <c r="A49" s="142" t="s">
        <v>212</v>
      </c>
      <c r="B49" s="38">
        <v>90081.5</v>
      </c>
      <c r="C49" s="38">
        <v>1053</v>
      </c>
      <c r="D49" s="422">
        <v>5</v>
      </c>
      <c r="E49" s="421">
        <v>25</v>
      </c>
      <c r="F49" s="420">
        <v>856</v>
      </c>
      <c r="G49" s="19">
        <v>97</v>
      </c>
      <c r="H49" s="38">
        <v>72</v>
      </c>
    </row>
    <row r="50" spans="1:8" ht="15" customHeight="1">
      <c r="A50" s="142" t="s">
        <v>103</v>
      </c>
      <c r="B50" s="38">
        <v>507636</v>
      </c>
      <c r="C50" s="38">
        <v>5158</v>
      </c>
      <c r="D50" s="422">
        <v>58</v>
      </c>
      <c r="E50" s="421">
        <v>109</v>
      </c>
      <c r="F50" s="423">
        <v>5386</v>
      </c>
      <c r="G50" s="424">
        <v>2154</v>
      </c>
      <c r="H50" s="425">
        <v>605</v>
      </c>
    </row>
    <row r="51" spans="1:8" ht="15" customHeight="1">
      <c r="A51" s="142" t="s">
        <v>104</v>
      </c>
      <c r="B51" s="38">
        <v>120208</v>
      </c>
      <c r="C51" s="38">
        <v>1226</v>
      </c>
      <c r="D51" s="422">
        <v>11</v>
      </c>
      <c r="E51" s="421">
        <v>21</v>
      </c>
      <c r="F51" s="423">
        <v>1318</v>
      </c>
      <c r="G51" s="19">
        <v>529</v>
      </c>
      <c r="H51" s="38">
        <v>214</v>
      </c>
    </row>
    <row r="52" spans="1:8" ht="15" customHeight="1">
      <c r="A52" s="411" t="s">
        <v>105</v>
      </c>
      <c r="B52" s="38">
        <v>30296.5</v>
      </c>
      <c r="C52" s="38">
        <v>296</v>
      </c>
      <c r="D52" s="422">
        <v>3</v>
      </c>
      <c r="E52" s="418">
        <v>4</v>
      </c>
      <c r="F52" s="420">
        <v>232</v>
      </c>
      <c r="G52" s="19">
        <v>85</v>
      </c>
      <c r="H52" s="38">
        <v>34</v>
      </c>
    </row>
    <row r="53" spans="1:8" ht="15" customHeight="1">
      <c r="A53" s="229" t="s">
        <v>106</v>
      </c>
      <c r="B53" s="395">
        <v>34221</v>
      </c>
      <c r="C53" s="395">
        <v>442</v>
      </c>
      <c r="D53" s="422">
        <v>1</v>
      </c>
      <c r="E53" s="418">
        <v>4</v>
      </c>
      <c r="F53" s="426">
        <v>232</v>
      </c>
      <c r="G53" s="39">
        <v>120</v>
      </c>
      <c r="H53" s="395">
        <v>14</v>
      </c>
    </row>
    <row r="54" spans="1:8" ht="5.0999999999999996" customHeight="1">
      <c r="A54" s="215"/>
      <c r="B54" s="215"/>
      <c r="C54" s="215"/>
      <c r="D54" s="215"/>
      <c r="E54" s="215"/>
      <c r="F54" s="215"/>
      <c r="G54" s="215"/>
      <c r="H54" s="215"/>
    </row>
    <row r="55" spans="1:8" ht="5.0999999999999996" customHeight="1">
      <c r="A55" s="9"/>
      <c r="B55" s="9"/>
      <c r="C55" s="9"/>
      <c r="D55" s="9"/>
      <c r="E55" s="9"/>
      <c r="F55" s="9"/>
      <c r="G55" s="9"/>
      <c r="H55" s="9"/>
    </row>
    <row r="56" spans="1:8" ht="15" customHeight="1">
      <c r="A56" s="9" t="s">
        <v>269</v>
      </c>
    </row>
    <row r="57" spans="1:8" ht="15" customHeight="1">
      <c r="A57" s="9" t="s">
        <v>210</v>
      </c>
    </row>
    <row r="58" spans="1:8" ht="15" customHeight="1">
      <c r="A58" s="9" t="s">
        <v>122</v>
      </c>
    </row>
    <row r="59" spans="1:8" ht="15" customHeight="1"/>
    <row r="60" spans="1:8" ht="15" customHeight="1"/>
    <row r="61" spans="1:8" ht="5.0999999999999996" customHeight="1"/>
    <row r="62" spans="1:8" ht="5.0999999999999996" customHeight="1"/>
    <row r="67" ht="12" customHeight="1"/>
    <row r="68" ht="5.0999999999999996" customHeight="1"/>
    <row r="69" ht="5.0999999999999996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spans="1:8" ht="13.5" customHeight="1"/>
    <row r="82" spans="1:8" ht="13.5" customHeight="1"/>
    <row r="83" spans="1:8" ht="13.5" customHeight="1"/>
    <row r="84" spans="1:8" ht="13.5" customHeight="1"/>
    <row r="85" spans="1:8" ht="5.0999999999999996" customHeight="1"/>
    <row r="86" spans="1:8" ht="5.0999999999999996" customHeight="1"/>
    <row r="87" spans="1:8" ht="15" customHeight="1"/>
    <row r="91" spans="1:8" ht="15" customHeight="1">
      <c r="A91" s="19"/>
      <c r="B91" s="19"/>
      <c r="C91" s="19"/>
      <c r="D91" s="19"/>
      <c r="E91" s="19"/>
      <c r="F91" s="19"/>
      <c r="G91" s="19"/>
      <c r="H91" s="19"/>
    </row>
    <row r="92" spans="1:8" ht="15" customHeight="1">
      <c r="A92" s="19"/>
      <c r="B92" s="19"/>
      <c r="C92" s="19"/>
      <c r="D92" s="19"/>
      <c r="E92" s="19"/>
      <c r="F92" s="19"/>
      <c r="G92" s="19"/>
      <c r="H92" s="19"/>
    </row>
    <row r="93" spans="1:8" ht="15" customHeight="1">
      <c r="A93" s="19"/>
      <c r="B93" s="19"/>
      <c r="C93" s="19"/>
      <c r="D93" s="19"/>
      <c r="E93" s="19"/>
      <c r="F93" s="19"/>
      <c r="G93" s="19"/>
      <c r="H93" s="19"/>
    </row>
    <row r="94" spans="1:8" ht="15" customHeight="1">
      <c r="A94" s="19"/>
      <c r="B94" s="19"/>
      <c r="C94" s="19"/>
      <c r="D94" s="19"/>
      <c r="E94" s="19"/>
      <c r="F94" s="19"/>
      <c r="G94" s="19"/>
      <c r="H94" s="19"/>
    </row>
    <row r="95" spans="1:8" ht="15" customHeight="1">
      <c r="A95" s="19"/>
      <c r="B95" s="19"/>
      <c r="C95" s="19"/>
      <c r="D95" s="19"/>
      <c r="E95" s="19"/>
      <c r="F95" s="19"/>
      <c r="G95" s="19"/>
      <c r="H95" s="19"/>
    </row>
    <row r="96" spans="1:8" ht="15" customHeight="1">
      <c r="A96" s="19"/>
      <c r="B96" s="19"/>
      <c r="C96" s="19"/>
      <c r="D96" s="19"/>
      <c r="E96" s="19"/>
      <c r="F96" s="19"/>
      <c r="G96" s="19"/>
      <c r="H96" s="19"/>
    </row>
    <row r="97" spans="1:8" ht="15" customHeight="1">
      <c r="A97" s="19"/>
      <c r="B97" s="19"/>
      <c r="C97" s="19"/>
      <c r="D97" s="19"/>
      <c r="E97" s="19"/>
      <c r="F97" s="19"/>
      <c r="G97" s="19"/>
      <c r="H97" s="19"/>
    </row>
    <row r="98" spans="1:8" ht="15" customHeight="1">
      <c r="A98" s="19"/>
      <c r="B98" s="19"/>
      <c r="C98" s="19"/>
      <c r="D98" s="19"/>
      <c r="E98" s="19"/>
      <c r="F98" s="19"/>
      <c r="G98" s="19"/>
      <c r="H98" s="19"/>
    </row>
    <row r="99" spans="1:8" ht="15" customHeight="1">
      <c r="A99" s="19"/>
      <c r="B99" s="19"/>
      <c r="C99" s="19"/>
      <c r="D99" s="19"/>
      <c r="E99" s="19"/>
      <c r="F99" s="19"/>
      <c r="G99" s="19"/>
      <c r="H99" s="19"/>
    </row>
    <row r="100" spans="1:8" ht="15" customHeight="1">
      <c r="A100" s="19"/>
      <c r="B100" s="19"/>
      <c r="C100" s="19"/>
      <c r="D100" s="19"/>
      <c r="E100" s="19"/>
      <c r="F100" s="19"/>
      <c r="G100" s="19"/>
      <c r="H100" s="19"/>
    </row>
    <row r="101" spans="1:8" ht="15" customHeight="1">
      <c r="A101" s="19"/>
      <c r="B101" s="19"/>
      <c r="C101" s="19"/>
      <c r="D101" s="19"/>
      <c r="E101" s="19"/>
      <c r="F101" s="19"/>
      <c r="G101" s="19"/>
      <c r="H101" s="19"/>
    </row>
    <row r="102" spans="1:8" ht="15" customHeight="1">
      <c r="A102" s="19"/>
      <c r="B102" s="19"/>
      <c r="C102" s="19"/>
      <c r="D102" s="19"/>
      <c r="E102" s="19"/>
      <c r="F102" s="19"/>
      <c r="G102" s="19"/>
      <c r="H102" s="19"/>
    </row>
    <row r="103" spans="1:8" ht="15" customHeight="1">
      <c r="A103" s="19"/>
      <c r="B103" s="19"/>
      <c r="C103" s="19"/>
      <c r="D103" s="19"/>
      <c r="E103" s="19"/>
      <c r="F103" s="19"/>
      <c r="G103" s="19"/>
      <c r="H103" s="19"/>
    </row>
    <row r="104" spans="1:8" ht="15" customHeight="1">
      <c r="A104" s="19"/>
      <c r="B104" s="19"/>
      <c r="C104" s="19"/>
      <c r="D104" s="19"/>
      <c r="E104" s="19"/>
      <c r="F104" s="19"/>
      <c r="G104" s="19"/>
      <c r="H104" s="19"/>
    </row>
    <row r="105" spans="1:8" ht="15" customHeight="1">
      <c r="A105" s="19"/>
      <c r="B105" s="19"/>
      <c r="C105" s="19"/>
      <c r="D105" s="19"/>
      <c r="E105" s="19"/>
      <c r="F105" s="19"/>
      <c r="G105" s="19"/>
      <c r="H105" s="19"/>
    </row>
    <row r="106" spans="1:8" ht="15" customHeight="1">
      <c r="A106" s="19"/>
      <c r="B106" s="19"/>
      <c r="C106" s="19"/>
      <c r="D106" s="19"/>
      <c r="E106" s="19"/>
      <c r="F106" s="19"/>
      <c r="G106" s="19"/>
      <c r="H106" s="19"/>
    </row>
    <row r="107" spans="1:8" ht="15" customHeight="1">
      <c r="A107" s="19"/>
      <c r="B107" s="19"/>
      <c r="C107" s="19"/>
      <c r="D107" s="19"/>
      <c r="E107" s="19"/>
      <c r="F107" s="19"/>
      <c r="G107" s="19"/>
      <c r="H107" s="19"/>
    </row>
    <row r="108" spans="1:8" ht="15" customHeight="1">
      <c r="A108" s="19"/>
      <c r="B108" s="19"/>
      <c r="C108" s="19"/>
      <c r="D108" s="19"/>
      <c r="E108" s="19"/>
      <c r="F108" s="19"/>
      <c r="G108" s="19"/>
      <c r="H108" s="19"/>
    </row>
    <row r="109" spans="1:8" ht="15" customHeight="1">
      <c r="A109" s="19"/>
      <c r="B109" s="19"/>
      <c r="C109" s="19"/>
      <c r="D109" s="19"/>
      <c r="E109" s="19"/>
      <c r="F109" s="19"/>
      <c r="G109" s="19"/>
      <c r="H109" s="19"/>
    </row>
    <row r="110" spans="1:8" ht="15" customHeight="1">
      <c r="A110" s="19"/>
      <c r="B110" s="19"/>
      <c r="C110" s="19"/>
      <c r="D110" s="19"/>
      <c r="E110" s="19"/>
      <c r="F110" s="19"/>
      <c r="G110" s="19"/>
      <c r="H110" s="19"/>
    </row>
    <row r="111" spans="1:8" ht="15" customHeight="1">
      <c r="A111" s="19"/>
      <c r="B111" s="19"/>
      <c r="C111" s="19"/>
      <c r="D111" s="19"/>
      <c r="E111" s="19"/>
      <c r="F111" s="19"/>
      <c r="G111" s="19"/>
      <c r="H111" s="19"/>
    </row>
    <row r="112" spans="1:8" ht="15" customHeight="1">
      <c r="A112" s="19"/>
      <c r="B112" s="19"/>
      <c r="C112" s="19"/>
      <c r="D112" s="19"/>
      <c r="E112" s="19"/>
      <c r="F112" s="19"/>
      <c r="G112" s="19"/>
      <c r="H112" s="19"/>
    </row>
    <row r="113" spans="1:8" ht="15" customHeight="1">
      <c r="A113" s="19"/>
      <c r="B113" s="19"/>
      <c r="C113" s="19"/>
      <c r="D113" s="19"/>
      <c r="E113" s="19"/>
      <c r="F113" s="19"/>
      <c r="G113" s="19"/>
      <c r="H113" s="19"/>
    </row>
    <row r="114" spans="1:8" ht="15" customHeight="1">
      <c r="A114" s="19"/>
      <c r="B114" s="19"/>
      <c r="C114" s="19"/>
      <c r="D114" s="19"/>
      <c r="E114" s="19"/>
      <c r="F114" s="19"/>
      <c r="G114" s="19"/>
      <c r="H114" s="19"/>
    </row>
    <row r="115" spans="1:8" ht="15" customHeight="1">
      <c r="A115" s="19"/>
      <c r="B115" s="19"/>
      <c r="C115" s="19"/>
      <c r="D115" s="19"/>
      <c r="E115" s="19"/>
      <c r="F115" s="19"/>
      <c r="G115" s="19"/>
      <c r="H115" s="19"/>
    </row>
    <row r="116" spans="1:8" ht="15" customHeight="1">
      <c r="A116" s="19"/>
      <c r="B116" s="19"/>
      <c r="C116" s="19"/>
      <c r="D116" s="19"/>
      <c r="E116" s="19"/>
      <c r="F116" s="19"/>
      <c r="G116" s="19"/>
      <c r="H116" s="19"/>
    </row>
    <row r="117" spans="1:8" ht="15" customHeight="1">
      <c r="A117" s="19"/>
      <c r="B117" s="19"/>
      <c r="C117" s="19"/>
      <c r="D117" s="19"/>
      <c r="E117" s="19"/>
      <c r="F117" s="19"/>
      <c r="G117" s="19"/>
      <c r="H117" s="19"/>
    </row>
    <row r="118" spans="1:8" ht="15" customHeight="1">
      <c r="A118" s="19"/>
      <c r="B118" s="19"/>
      <c r="C118" s="19"/>
      <c r="D118" s="19"/>
      <c r="E118" s="19"/>
      <c r="F118" s="19"/>
      <c r="G118" s="19"/>
      <c r="H118" s="19"/>
    </row>
    <row r="119" spans="1:8" ht="15" customHeight="1">
      <c r="A119" s="19"/>
      <c r="B119" s="19"/>
      <c r="C119" s="19"/>
      <c r="D119" s="19"/>
      <c r="E119" s="19"/>
      <c r="F119" s="19"/>
      <c r="G119" s="19"/>
      <c r="H119" s="19"/>
    </row>
    <row r="120" spans="1:8" ht="15" customHeight="1">
      <c r="A120" s="19"/>
      <c r="B120" s="19"/>
      <c r="C120" s="19"/>
      <c r="D120" s="19"/>
      <c r="E120" s="19"/>
      <c r="F120" s="19"/>
      <c r="G120" s="19"/>
      <c r="H120" s="19"/>
    </row>
    <row r="121" spans="1:8" ht="15" customHeight="1">
      <c r="A121" s="19"/>
      <c r="B121" s="19"/>
      <c r="C121" s="19"/>
      <c r="D121" s="19"/>
      <c r="E121" s="19"/>
      <c r="F121" s="19"/>
      <c r="G121" s="19"/>
      <c r="H121" s="19"/>
    </row>
    <row r="122" spans="1:8" ht="15" customHeight="1">
      <c r="A122" s="19"/>
      <c r="B122" s="19"/>
      <c r="C122" s="19"/>
      <c r="D122" s="19"/>
      <c r="E122" s="19"/>
      <c r="F122" s="19"/>
      <c r="G122" s="19"/>
      <c r="H122" s="19"/>
    </row>
    <row r="123" spans="1:8" ht="15" customHeight="1">
      <c r="A123" s="19"/>
      <c r="B123" s="19"/>
      <c r="C123" s="19"/>
      <c r="D123" s="19"/>
      <c r="E123" s="19"/>
      <c r="F123" s="19"/>
      <c r="G123" s="19"/>
      <c r="H123" s="19"/>
    </row>
    <row r="124" spans="1:8" ht="15" customHeight="1">
      <c r="A124" s="19"/>
      <c r="B124" s="19"/>
      <c r="C124" s="19"/>
      <c r="D124" s="19"/>
      <c r="E124" s="19"/>
      <c r="F124" s="19"/>
      <c r="G124" s="19"/>
      <c r="H124" s="19"/>
    </row>
    <row r="125" spans="1:8" ht="15" customHeight="1">
      <c r="A125" s="19"/>
      <c r="B125" s="19"/>
      <c r="C125" s="19"/>
      <c r="D125" s="19"/>
      <c r="E125" s="19"/>
      <c r="F125" s="19"/>
      <c r="G125" s="19"/>
      <c r="H125" s="19"/>
    </row>
    <row r="126" spans="1:8" ht="15" customHeight="1">
      <c r="A126" s="19"/>
      <c r="B126" s="19"/>
      <c r="C126" s="19"/>
      <c r="D126" s="19"/>
      <c r="E126" s="19"/>
      <c r="F126" s="19"/>
      <c r="G126" s="19"/>
      <c r="H126" s="19"/>
    </row>
    <row r="127" spans="1:8" ht="15" customHeight="1">
      <c r="A127" s="19"/>
      <c r="B127" s="19"/>
      <c r="C127" s="19"/>
      <c r="D127" s="19"/>
      <c r="E127" s="19"/>
      <c r="F127" s="19"/>
      <c r="G127" s="19"/>
      <c r="H127" s="19"/>
    </row>
    <row r="128" spans="1:8" ht="15" customHeight="1">
      <c r="A128" s="19"/>
      <c r="B128" s="19"/>
      <c r="C128" s="19"/>
      <c r="D128" s="19"/>
      <c r="E128" s="19"/>
      <c r="F128" s="19"/>
      <c r="G128" s="19"/>
      <c r="H128" s="19"/>
    </row>
    <row r="129" spans="1:8" ht="15" customHeight="1">
      <c r="A129" s="19"/>
      <c r="B129" s="19"/>
      <c r="C129" s="19"/>
      <c r="D129" s="19"/>
      <c r="E129" s="19"/>
      <c r="F129" s="19"/>
      <c r="G129" s="19"/>
      <c r="H129" s="19"/>
    </row>
    <row r="130" spans="1:8" ht="15" customHeight="1">
      <c r="A130" s="19"/>
      <c r="B130" s="19"/>
      <c r="C130" s="19"/>
      <c r="D130" s="19"/>
      <c r="E130" s="19"/>
      <c r="F130" s="19"/>
      <c r="G130" s="19"/>
      <c r="H130" s="19"/>
    </row>
    <row r="131" spans="1:8" ht="15" customHeight="1">
      <c r="A131" s="19"/>
      <c r="B131" s="19"/>
      <c r="C131" s="19"/>
      <c r="D131" s="19"/>
      <c r="E131" s="19"/>
      <c r="F131" s="19"/>
      <c r="G131" s="19"/>
      <c r="H131" s="19"/>
    </row>
    <row r="132" spans="1:8" ht="15" customHeight="1">
      <c r="A132" s="19"/>
      <c r="B132" s="19"/>
      <c r="C132" s="19"/>
      <c r="D132" s="19"/>
      <c r="E132" s="19"/>
      <c r="F132" s="19"/>
      <c r="G132" s="19"/>
      <c r="H132" s="19"/>
    </row>
    <row r="133" spans="1:8" ht="15" customHeight="1">
      <c r="A133" s="19"/>
      <c r="B133" s="19"/>
      <c r="C133" s="19"/>
      <c r="D133" s="19"/>
      <c r="E133" s="19"/>
      <c r="F133" s="19"/>
      <c r="G133" s="19"/>
      <c r="H133" s="19"/>
    </row>
    <row r="134" spans="1:8" ht="15" customHeight="1">
      <c r="A134" s="19"/>
      <c r="B134" s="19"/>
      <c r="C134" s="19"/>
      <c r="D134" s="19"/>
      <c r="E134" s="19"/>
      <c r="F134" s="19"/>
      <c r="G134" s="19"/>
      <c r="H134" s="19"/>
    </row>
    <row r="135" spans="1:8" ht="15" customHeight="1">
      <c r="A135" s="19"/>
      <c r="B135" s="19"/>
      <c r="C135" s="19"/>
      <c r="D135" s="19"/>
      <c r="E135" s="19"/>
      <c r="F135" s="19"/>
      <c r="G135" s="19"/>
      <c r="H135" s="19"/>
    </row>
    <row r="136" spans="1:8">
      <c r="A136" s="19"/>
      <c r="B136" s="19"/>
      <c r="C136" s="19"/>
      <c r="D136" s="19"/>
      <c r="E136" s="19"/>
      <c r="F136" s="19"/>
      <c r="G136" s="19"/>
      <c r="H136" s="19"/>
    </row>
    <row r="137" spans="1:8">
      <c r="A137" s="19"/>
      <c r="B137" s="19"/>
      <c r="C137" s="19"/>
      <c r="D137" s="19"/>
      <c r="E137" s="19"/>
      <c r="F137" s="19"/>
      <c r="G137" s="19"/>
      <c r="H137" s="19"/>
    </row>
    <row r="138" spans="1:8">
      <c r="A138" s="19"/>
      <c r="B138" s="19"/>
      <c r="C138" s="19"/>
      <c r="D138" s="19"/>
      <c r="E138" s="19"/>
      <c r="F138" s="19"/>
      <c r="G138" s="19"/>
      <c r="H138" s="19"/>
    </row>
    <row r="139" spans="1:8">
      <c r="A139" s="19"/>
      <c r="B139" s="19"/>
      <c r="C139" s="19"/>
      <c r="D139" s="19"/>
      <c r="E139" s="19"/>
      <c r="F139" s="19"/>
      <c r="G139" s="19"/>
      <c r="H139" s="19"/>
    </row>
    <row r="140" spans="1:8">
      <c r="A140" s="19"/>
      <c r="B140" s="19"/>
      <c r="C140" s="19"/>
      <c r="D140" s="19"/>
      <c r="E140" s="19"/>
      <c r="F140" s="19"/>
      <c r="G140" s="19"/>
      <c r="H140" s="19"/>
    </row>
    <row r="141" spans="1:8">
      <c r="A141" s="19"/>
      <c r="B141" s="19"/>
      <c r="C141" s="19"/>
      <c r="D141" s="19"/>
      <c r="E141" s="19"/>
      <c r="F141" s="19"/>
      <c r="G141" s="19"/>
      <c r="H141" s="19"/>
    </row>
    <row r="142" spans="1:8">
      <c r="A142" s="19"/>
      <c r="B142" s="19"/>
      <c r="C142" s="19"/>
      <c r="D142" s="19"/>
      <c r="E142" s="19"/>
      <c r="F142" s="19"/>
      <c r="G142" s="19"/>
      <c r="H142" s="19"/>
    </row>
    <row r="143" spans="1:8">
      <c r="A143" s="19"/>
      <c r="B143" s="19"/>
      <c r="C143" s="19"/>
      <c r="D143" s="19"/>
      <c r="E143" s="19"/>
      <c r="F143" s="19"/>
      <c r="G143" s="19"/>
      <c r="H143" s="19"/>
    </row>
    <row r="144" spans="1:8">
      <c r="A144" s="19"/>
      <c r="B144" s="19"/>
      <c r="C144" s="19"/>
      <c r="D144" s="19"/>
      <c r="E144" s="19"/>
      <c r="F144" s="19"/>
      <c r="G144" s="19"/>
      <c r="H144" s="19"/>
    </row>
    <row r="145" spans="1:8">
      <c r="A145" s="19"/>
      <c r="B145" s="19"/>
      <c r="C145" s="19"/>
      <c r="D145" s="19"/>
      <c r="E145" s="19"/>
      <c r="F145" s="19"/>
      <c r="G145" s="19"/>
      <c r="H145" s="19"/>
    </row>
    <row r="146" spans="1:8">
      <c r="A146" s="19"/>
      <c r="B146" s="19"/>
      <c r="C146" s="19"/>
      <c r="D146" s="19"/>
      <c r="E146" s="19"/>
      <c r="F146" s="19"/>
      <c r="G146" s="19"/>
      <c r="H146" s="19"/>
    </row>
    <row r="147" spans="1:8">
      <c r="A147" s="19"/>
      <c r="B147" s="19"/>
      <c r="C147" s="19"/>
      <c r="D147" s="19"/>
      <c r="E147" s="19"/>
      <c r="F147" s="19"/>
      <c r="G147" s="19"/>
      <c r="H147" s="19"/>
    </row>
    <row r="148" spans="1:8">
      <c r="A148" s="19"/>
      <c r="B148" s="19"/>
      <c r="C148" s="19"/>
      <c r="D148" s="19"/>
      <c r="E148" s="19"/>
      <c r="F148" s="19"/>
      <c r="G148" s="19"/>
      <c r="H148" s="19"/>
    </row>
    <row r="149" spans="1:8">
      <c r="A149" s="19"/>
      <c r="B149" s="19"/>
      <c r="C149" s="19"/>
      <c r="D149" s="19"/>
      <c r="E149" s="19"/>
      <c r="F149" s="19"/>
      <c r="G149" s="19"/>
      <c r="H149" s="19"/>
    </row>
    <row r="150" spans="1:8">
      <c r="A150" s="19"/>
      <c r="B150" s="19"/>
      <c r="C150" s="19"/>
      <c r="D150" s="19"/>
      <c r="E150" s="19"/>
      <c r="F150" s="19"/>
      <c r="G150" s="19"/>
      <c r="H150" s="19"/>
    </row>
    <row r="151" spans="1:8">
      <c r="A151" s="19"/>
      <c r="B151" s="19"/>
      <c r="C151" s="19"/>
      <c r="D151" s="19"/>
      <c r="E151" s="19"/>
      <c r="F151" s="19"/>
      <c r="G151" s="19"/>
      <c r="H151" s="19"/>
    </row>
    <row r="152" spans="1:8">
      <c r="A152" s="19"/>
      <c r="B152" s="19"/>
      <c r="C152" s="19"/>
      <c r="D152" s="19"/>
      <c r="E152" s="19"/>
      <c r="F152" s="19"/>
      <c r="G152" s="19"/>
      <c r="H152" s="19"/>
    </row>
    <row r="153" spans="1:8">
      <c r="A153" s="19"/>
      <c r="B153" s="19"/>
      <c r="C153" s="19"/>
      <c r="D153" s="19"/>
      <c r="E153" s="19"/>
      <c r="F153" s="19"/>
      <c r="G153" s="19"/>
      <c r="H153" s="19"/>
    </row>
    <row r="154" spans="1:8">
      <c r="A154" s="19"/>
      <c r="B154" s="19"/>
      <c r="C154" s="19"/>
      <c r="D154" s="19"/>
      <c r="E154" s="19"/>
      <c r="F154" s="19"/>
      <c r="G154" s="19"/>
      <c r="H154" s="19"/>
    </row>
    <row r="155" spans="1:8">
      <c r="A155" s="19"/>
      <c r="B155" s="19"/>
      <c r="C155" s="19"/>
      <c r="D155" s="19"/>
      <c r="E155" s="19"/>
      <c r="F155" s="19"/>
      <c r="G155" s="19"/>
      <c r="H155" s="19"/>
    </row>
    <row r="156" spans="1:8">
      <c r="A156" s="19"/>
      <c r="B156" s="19"/>
      <c r="C156" s="19"/>
      <c r="D156" s="19"/>
      <c r="E156" s="19"/>
      <c r="F156" s="19"/>
      <c r="G156" s="19"/>
      <c r="H156" s="19"/>
    </row>
    <row r="157" spans="1:8">
      <c r="A157" s="19"/>
      <c r="B157" s="19"/>
      <c r="C157" s="19"/>
      <c r="D157" s="19"/>
      <c r="E157" s="19"/>
      <c r="F157" s="19"/>
      <c r="G157" s="19"/>
      <c r="H157" s="19"/>
    </row>
    <row r="158" spans="1:8">
      <c r="A158" s="19"/>
      <c r="B158" s="19"/>
      <c r="C158" s="19"/>
      <c r="D158" s="19"/>
      <c r="E158" s="19"/>
      <c r="F158" s="19"/>
      <c r="G158" s="19"/>
      <c r="H158" s="19"/>
    </row>
    <row r="159" spans="1:8">
      <c r="A159" s="19"/>
      <c r="B159" s="19"/>
      <c r="C159" s="19"/>
      <c r="D159" s="19"/>
      <c r="E159" s="19"/>
      <c r="F159" s="19"/>
      <c r="G159" s="19"/>
      <c r="H159" s="19"/>
    </row>
    <row r="160" spans="1:8">
      <c r="A160" s="19"/>
      <c r="B160" s="19"/>
      <c r="C160" s="19"/>
      <c r="D160" s="19"/>
      <c r="E160" s="19"/>
      <c r="F160" s="19"/>
      <c r="G160" s="19"/>
      <c r="H160" s="19"/>
    </row>
    <row r="161" spans="1:8">
      <c r="A161" s="19"/>
      <c r="B161" s="19"/>
      <c r="C161" s="19"/>
      <c r="D161" s="19"/>
      <c r="E161" s="19"/>
      <c r="F161" s="19"/>
      <c r="G161" s="19"/>
      <c r="H161" s="19"/>
    </row>
    <row r="162" spans="1:8">
      <c r="A162" s="19"/>
      <c r="B162" s="19"/>
      <c r="C162" s="19"/>
      <c r="D162" s="19"/>
      <c r="E162" s="19"/>
      <c r="F162" s="19"/>
      <c r="G162" s="19"/>
      <c r="H162" s="19"/>
    </row>
    <row r="163" spans="1:8">
      <c r="A163" s="19"/>
      <c r="B163" s="19"/>
      <c r="C163" s="19"/>
      <c r="D163" s="19"/>
      <c r="E163" s="19"/>
      <c r="F163" s="19"/>
      <c r="G163" s="19"/>
      <c r="H163" s="19"/>
    </row>
    <row r="164" spans="1:8">
      <c r="A164" s="19"/>
      <c r="B164" s="19"/>
      <c r="C164" s="19"/>
      <c r="D164" s="19"/>
      <c r="E164" s="19"/>
      <c r="F164" s="19"/>
      <c r="G164" s="19"/>
      <c r="H164" s="19"/>
    </row>
    <row r="165" spans="1:8">
      <c r="A165" s="19"/>
      <c r="B165" s="19"/>
      <c r="C165" s="19"/>
      <c r="D165" s="19"/>
      <c r="E165" s="19"/>
      <c r="F165" s="19"/>
      <c r="G165" s="19"/>
      <c r="H165" s="19"/>
    </row>
    <row r="166" spans="1:8">
      <c r="A166" s="19"/>
      <c r="B166" s="19"/>
      <c r="C166" s="19"/>
      <c r="D166" s="19"/>
      <c r="E166" s="19"/>
      <c r="F166" s="19"/>
      <c r="G166" s="19"/>
      <c r="H166" s="19"/>
    </row>
    <row r="167" spans="1:8">
      <c r="A167" s="19"/>
      <c r="B167" s="19"/>
      <c r="C167" s="19"/>
      <c r="D167" s="19"/>
      <c r="E167" s="19"/>
      <c r="F167" s="19"/>
      <c r="G167" s="19"/>
      <c r="H167" s="19"/>
    </row>
    <row r="168" spans="1:8">
      <c r="A168" s="19"/>
      <c r="B168" s="19"/>
      <c r="C168" s="19"/>
      <c r="D168" s="19"/>
      <c r="E168" s="19"/>
      <c r="F168" s="19"/>
      <c r="G168" s="19"/>
      <c r="H168" s="19"/>
    </row>
    <row r="169" spans="1:8">
      <c r="A169" s="19"/>
      <c r="B169" s="19"/>
      <c r="C169" s="19"/>
      <c r="D169" s="19"/>
      <c r="E169" s="19"/>
      <c r="F169" s="19"/>
      <c r="G169" s="19"/>
      <c r="H169" s="19"/>
    </row>
    <row r="170" spans="1:8">
      <c r="A170" s="19"/>
      <c r="B170" s="19"/>
      <c r="C170" s="19"/>
      <c r="D170" s="19"/>
      <c r="E170" s="19"/>
      <c r="F170" s="19"/>
      <c r="G170" s="19"/>
      <c r="H170" s="19"/>
    </row>
    <row r="171" spans="1:8">
      <c r="A171" s="19"/>
      <c r="B171" s="19"/>
      <c r="C171" s="19"/>
      <c r="D171" s="19"/>
      <c r="E171" s="19"/>
      <c r="F171" s="19"/>
      <c r="G171" s="19"/>
      <c r="H171" s="19"/>
    </row>
    <row r="172" spans="1:8">
      <c r="A172" s="19"/>
      <c r="B172" s="19"/>
      <c r="C172" s="19"/>
      <c r="D172" s="19"/>
      <c r="E172" s="19"/>
      <c r="F172" s="19"/>
      <c r="G172" s="19"/>
      <c r="H172" s="19"/>
    </row>
    <row r="173" spans="1:8">
      <c r="A173" s="19"/>
      <c r="B173" s="19"/>
      <c r="C173" s="19"/>
      <c r="D173" s="19"/>
      <c r="E173" s="19"/>
      <c r="F173" s="19"/>
      <c r="G173" s="19"/>
      <c r="H173" s="19"/>
    </row>
    <row r="174" spans="1:8">
      <c r="A174" s="19"/>
      <c r="B174" s="19"/>
      <c r="C174" s="19"/>
      <c r="D174" s="19"/>
      <c r="E174" s="19"/>
      <c r="F174" s="19"/>
      <c r="G174" s="19"/>
      <c r="H174" s="19"/>
    </row>
    <row r="175" spans="1:8">
      <c r="A175" s="19"/>
      <c r="B175" s="19"/>
      <c r="C175" s="19"/>
      <c r="D175" s="19"/>
      <c r="E175" s="19"/>
      <c r="F175" s="19"/>
      <c r="G175" s="19"/>
      <c r="H175" s="19"/>
    </row>
    <row r="176" spans="1:8">
      <c r="A176" s="19"/>
      <c r="B176" s="19"/>
      <c r="C176" s="19"/>
      <c r="D176" s="19"/>
      <c r="E176" s="19"/>
      <c r="F176" s="19"/>
      <c r="G176" s="19"/>
      <c r="H176" s="19"/>
    </row>
    <row r="177" spans="1:8">
      <c r="A177" s="19"/>
      <c r="B177" s="19"/>
      <c r="C177" s="19"/>
      <c r="D177" s="19"/>
      <c r="E177" s="19"/>
      <c r="F177" s="19"/>
      <c r="G177" s="19"/>
      <c r="H177" s="19"/>
    </row>
    <row r="178" spans="1:8">
      <c r="A178" s="19"/>
      <c r="B178" s="19"/>
      <c r="C178" s="19"/>
      <c r="D178" s="19"/>
      <c r="E178" s="19"/>
      <c r="F178" s="19"/>
      <c r="G178" s="19"/>
      <c r="H178" s="19"/>
    </row>
    <row r="179" spans="1:8">
      <c r="A179" s="19"/>
      <c r="B179" s="19"/>
      <c r="C179" s="19"/>
      <c r="D179" s="19"/>
      <c r="E179" s="19"/>
      <c r="F179" s="19"/>
      <c r="G179" s="19"/>
      <c r="H179" s="19"/>
    </row>
    <row r="180" spans="1:8">
      <c r="A180" s="19"/>
      <c r="B180" s="19"/>
      <c r="C180" s="19"/>
      <c r="D180" s="19"/>
      <c r="E180" s="19"/>
      <c r="F180" s="19"/>
      <c r="G180" s="19"/>
      <c r="H180" s="19"/>
    </row>
    <row r="181" spans="1:8">
      <c r="A181" s="19"/>
      <c r="B181" s="19"/>
      <c r="C181" s="19"/>
      <c r="D181" s="19"/>
      <c r="E181" s="19"/>
      <c r="F181" s="19"/>
      <c r="G181" s="19"/>
      <c r="H181" s="19"/>
    </row>
    <row r="182" spans="1:8">
      <c r="A182" s="19"/>
      <c r="B182" s="19"/>
      <c r="C182" s="19"/>
      <c r="D182" s="19"/>
      <c r="E182" s="19"/>
      <c r="F182" s="19"/>
      <c r="G182" s="19"/>
      <c r="H182" s="19"/>
    </row>
    <row r="183" spans="1:8">
      <c r="A183" s="19"/>
      <c r="B183" s="19"/>
      <c r="C183" s="19"/>
      <c r="D183" s="19"/>
      <c r="E183" s="19"/>
      <c r="F183" s="19"/>
      <c r="G183" s="19"/>
      <c r="H183" s="19"/>
    </row>
    <row r="184" spans="1:8">
      <c r="A184" s="19"/>
      <c r="B184" s="19"/>
      <c r="C184" s="19"/>
      <c r="D184" s="19"/>
      <c r="E184" s="19"/>
      <c r="F184" s="19"/>
      <c r="G184" s="19"/>
      <c r="H184" s="19"/>
    </row>
    <row r="185" spans="1:8">
      <c r="A185" s="19"/>
      <c r="B185" s="19"/>
      <c r="C185" s="19"/>
      <c r="D185" s="19"/>
      <c r="E185" s="19"/>
      <c r="F185" s="19"/>
      <c r="G185" s="19"/>
      <c r="H185" s="19"/>
    </row>
    <row r="186" spans="1:8">
      <c r="A186" s="19"/>
      <c r="B186" s="19"/>
      <c r="C186" s="19"/>
      <c r="D186" s="19"/>
      <c r="E186" s="19"/>
      <c r="F186" s="19"/>
      <c r="G186" s="19"/>
      <c r="H186" s="19"/>
    </row>
    <row r="187" spans="1:8">
      <c r="A187" s="19"/>
      <c r="B187" s="19"/>
      <c r="C187" s="19"/>
      <c r="D187" s="19"/>
      <c r="E187" s="19"/>
      <c r="F187" s="19"/>
      <c r="G187" s="19"/>
      <c r="H187" s="19"/>
    </row>
    <row r="188" spans="1:8">
      <c r="A188" s="19"/>
      <c r="B188" s="19"/>
      <c r="C188" s="19"/>
      <c r="D188" s="19"/>
      <c r="E188" s="19"/>
      <c r="F188" s="19"/>
      <c r="G188" s="19"/>
      <c r="H188" s="19"/>
    </row>
    <row r="189" spans="1:8">
      <c r="A189" s="19"/>
      <c r="B189" s="19"/>
      <c r="C189" s="19"/>
      <c r="D189" s="19"/>
      <c r="E189" s="19"/>
      <c r="F189" s="19"/>
      <c r="G189" s="19"/>
      <c r="H189" s="19"/>
    </row>
    <row r="190" spans="1:8">
      <c r="A190" s="19"/>
      <c r="B190" s="19"/>
      <c r="C190" s="19"/>
      <c r="D190" s="19"/>
      <c r="E190" s="19"/>
      <c r="F190" s="19"/>
      <c r="G190" s="19"/>
      <c r="H190" s="19"/>
    </row>
    <row r="191" spans="1:8">
      <c r="A191" s="19"/>
      <c r="B191" s="19"/>
      <c r="C191" s="19"/>
      <c r="D191" s="19"/>
      <c r="E191" s="19"/>
      <c r="F191" s="19"/>
      <c r="G191" s="19"/>
      <c r="H191" s="19"/>
    </row>
    <row r="192" spans="1:8">
      <c r="A192" s="19"/>
      <c r="B192" s="19"/>
      <c r="C192" s="19"/>
      <c r="D192" s="19"/>
      <c r="E192" s="19"/>
      <c r="F192" s="19"/>
      <c r="G192" s="19"/>
      <c r="H192" s="19"/>
    </row>
    <row r="193" spans="1:8">
      <c r="A193" s="19"/>
      <c r="B193" s="19"/>
      <c r="C193" s="19"/>
      <c r="D193" s="19"/>
      <c r="E193" s="19"/>
      <c r="F193" s="19"/>
      <c r="G193" s="19"/>
      <c r="H193" s="19"/>
    </row>
    <row r="194" spans="1:8">
      <c r="A194" s="19"/>
      <c r="B194" s="19"/>
      <c r="C194" s="19"/>
      <c r="D194" s="19"/>
      <c r="E194" s="19"/>
      <c r="F194" s="19"/>
      <c r="G194" s="19"/>
      <c r="H194" s="19"/>
    </row>
    <row r="195" spans="1:8">
      <c r="A195" s="19"/>
      <c r="B195" s="19"/>
      <c r="C195" s="19"/>
      <c r="D195" s="19"/>
      <c r="E195" s="19"/>
      <c r="F195" s="19"/>
      <c r="G195" s="19"/>
      <c r="H195" s="19"/>
    </row>
    <row r="196" spans="1:8">
      <c r="A196" s="19"/>
      <c r="B196" s="19"/>
      <c r="C196" s="19"/>
      <c r="D196" s="19"/>
      <c r="E196" s="19"/>
      <c r="F196" s="19"/>
      <c r="G196" s="19"/>
      <c r="H196" s="19"/>
    </row>
    <row r="197" spans="1:8">
      <c r="A197" s="19"/>
      <c r="B197" s="19"/>
      <c r="C197" s="19"/>
      <c r="D197" s="19"/>
      <c r="E197" s="19"/>
      <c r="F197" s="19"/>
      <c r="G197" s="19"/>
      <c r="H197" s="19"/>
    </row>
    <row r="198" spans="1:8">
      <c r="A198" s="19"/>
      <c r="B198" s="19"/>
      <c r="C198" s="19"/>
      <c r="D198" s="19"/>
      <c r="E198" s="19"/>
      <c r="F198" s="19"/>
      <c r="G198" s="19"/>
      <c r="H198" s="19"/>
    </row>
    <row r="199" spans="1:8">
      <c r="A199" s="19"/>
      <c r="B199" s="19"/>
      <c r="C199" s="19"/>
      <c r="D199" s="19"/>
      <c r="E199" s="19"/>
      <c r="F199" s="19"/>
      <c r="G199" s="19"/>
      <c r="H199" s="19"/>
    </row>
    <row r="200" spans="1:8">
      <c r="A200" s="19"/>
      <c r="B200" s="19"/>
      <c r="C200" s="19"/>
      <c r="D200" s="19"/>
      <c r="E200" s="19"/>
      <c r="F200" s="19"/>
      <c r="G200" s="19"/>
      <c r="H200" s="19"/>
    </row>
    <row r="201" spans="1:8">
      <c r="A201" s="19"/>
      <c r="B201" s="19"/>
      <c r="C201" s="19"/>
      <c r="D201" s="19"/>
      <c r="E201" s="19"/>
      <c r="F201" s="19"/>
      <c r="G201" s="19"/>
      <c r="H201" s="19"/>
    </row>
    <row r="202" spans="1:8">
      <c r="A202" s="19"/>
      <c r="B202" s="19"/>
      <c r="C202" s="19"/>
      <c r="D202" s="19"/>
      <c r="E202" s="19"/>
      <c r="F202" s="19"/>
      <c r="G202" s="19"/>
      <c r="H202" s="19"/>
    </row>
    <row r="203" spans="1:8">
      <c r="A203" s="19"/>
      <c r="B203" s="19"/>
      <c r="C203" s="19"/>
      <c r="D203" s="19"/>
      <c r="E203" s="19"/>
      <c r="F203" s="19"/>
      <c r="G203" s="19"/>
      <c r="H203" s="19"/>
    </row>
    <row r="204" spans="1:8">
      <c r="A204" s="19"/>
      <c r="B204" s="19"/>
      <c r="C204" s="19"/>
      <c r="D204" s="19"/>
      <c r="E204" s="19"/>
      <c r="F204" s="19"/>
      <c r="G204" s="19"/>
      <c r="H204" s="19"/>
    </row>
    <row r="205" spans="1:8">
      <c r="A205" s="19"/>
      <c r="B205" s="19"/>
      <c r="C205" s="19"/>
      <c r="D205" s="19"/>
      <c r="E205" s="19"/>
      <c r="F205" s="19"/>
      <c r="G205" s="19"/>
      <c r="H205" s="19"/>
    </row>
    <row r="206" spans="1:8">
      <c r="A206" s="19"/>
      <c r="B206" s="19"/>
      <c r="C206" s="19"/>
      <c r="D206" s="19"/>
      <c r="E206" s="19"/>
      <c r="F206" s="19"/>
      <c r="G206" s="19"/>
      <c r="H206" s="19"/>
    </row>
    <row r="207" spans="1:8">
      <c r="A207" s="19"/>
      <c r="B207" s="19"/>
      <c r="C207" s="19"/>
      <c r="D207" s="19"/>
      <c r="E207" s="19"/>
      <c r="F207" s="19"/>
      <c r="G207" s="19"/>
      <c r="H207" s="19"/>
    </row>
    <row r="208" spans="1:8">
      <c r="A208" s="19"/>
      <c r="B208" s="19"/>
      <c r="C208" s="19"/>
      <c r="D208" s="19"/>
      <c r="E208" s="19"/>
      <c r="F208" s="19"/>
      <c r="G208" s="19"/>
      <c r="H208" s="19"/>
    </row>
    <row r="209" spans="1:8">
      <c r="A209" s="19"/>
      <c r="B209" s="19"/>
      <c r="C209" s="19"/>
      <c r="D209" s="19"/>
      <c r="E209" s="19"/>
      <c r="F209" s="19"/>
      <c r="G209" s="19"/>
      <c r="H209" s="19"/>
    </row>
    <row r="210" spans="1:8">
      <c r="A210" s="19"/>
      <c r="B210" s="19"/>
      <c r="C210" s="19"/>
      <c r="D210" s="19"/>
      <c r="E210" s="19"/>
      <c r="F210" s="19"/>
      <c r="G210" s="19"/>
      <c r="H210" s="19"/>
    </row>
    <row r="211" spans="1:8">
      <c r="A211" s="19"/>
      <c r="B211" s="19"/>
      <c r="C211" s="19"/>
      <c r="D211" s="19"/>
      <c r="E211" s="19"/>
      <c r="F211" s="19"/>
      <c r="G211" s="19"/>
      <c r="H211" s="19"/>
    </row>
    <row r="212" spans="1:8">
      <c r="A212" s="19"/>
      <c r="B212" s="19"/>
      <c r="C212" s="19"/>
      <c r="D212" s="19"/>
      <c r="E212" s="19"/>
      <c r="F212" s="19"/>
      <c r="G212" s="19"/>
      <c r="H212" s="19"/>
    </row>
    <row r="213" spans="1:8">
      <c r="A213" s="19"/>
      <c r="B213" s="19"/>
      <c r="C213" s="19"/>
      <c r="D213" s="19"/>
      <c r="E213" s="19"/>
      <c r="F213" s="19"/>
      <c r="G213" s="19"/>
      <c r="H213" s="19"/>
    </row>
    <row r="214" spans="1:8">
      <c r="A214" s="19"/>
      <c r="B214" s="19"/>
      <c r="C214" s="19"/>
      <c r="D214" s="19"/>
      <c r="E214" s="19"/>
      <c r="F214" s="19"/>
      <c r="G214" s="19"/>
      <c r="H214" s="19"/>
    </row>
    <row r="215" spans="1:8">
      <c r="A215" s="19"/>
      <c r="B215" s="19"/>
      <c r="C215" s="19"/>
      <c r="D215" s="19"/>
      <c r="E215" s="19"/>
      <c r="F215" s="19"/>
      <c r="G215" s="19"/>
      <c r="H215" s="19"/>
    </row>
    <row r="216" spans="1:8">
      <c r="A216" s="19"/>
      <c r="B216" s="19"/>
      <c r="C216" s="19"/>
      <c r="D216" s="19"/>
      <c r="E216" s="19"/>
      <c r="F216" s="19"/>
      <c r="G216" s="19"/>
      <c r="H216" s="19"/>
    </row>
    <row r="217" spans="1:8">
      <c r="A217" s="19"/>
      <c r="B217" s="19"/>
      <c r="C217" s="19"/>
      <c r="D217" s="19"/>
      <c r="E217" s="19"/>
      <c r="F217" s="19"/>
      <c r="G217" s="19"/>
      <c r="H217" s="19"/>
    </row>
    <row r="218" spans="1:8">
      <c r="A218" s="19"/>
      <c r="B218" s="19"/>
      <c r="C218" s="19"/>
      <c r="D218" s="19"/>
      <c r="E218" s="19"/>
      <c r="F218" s="19"/>
      <c r="G218" s="19"/>
      <c r="H218" s="19"/>
    </row>
    <row r="219" spans="1:8">
      <c r="A219" s="19"/>
      <c r="B219" s="19"/>
      <c r="C219" s="19"/>
      <c r="D219" s="19"/>
      <c r="E219" s="19"/>
      <c r="F219" s="19"/>
      <c r="G219" s="19"/>
      <c r="H219" s="19"/>
    </row>
    <row r="220" spans="1:8">
      <c r="A220" s="19"/>
      <c r="B220" s="19"/>
      <c r="C220" s="19"/>
      <c r="D220" s="19"/>
      <c r="E220" s="19"/>
      <c r="F220" s="19"/>
      <c r="G220" s="19"/>
      <c r="H220" s="19"/>
    </row>
    <row r="221" spans="1:8">
      <c r="A221" s="19"/>
      <c r="B221" s="19"/>
      <c r="C221" s="19"/>
      <c r="D221" s="19"/>
      <c r="E221" s="19"/>
      <c r="F221" s="19"/>
      <c r="G221" s="19"/>
      <c r="H221" s="19"/>
    </row>
    <row r="222" spans="1:8">
      <c r="A222" s="19"/>
      <c r="B222" s="19"/>
      <c r="C222" s="19"/>
      <c r="D222" s="19"/>
      <c r="E222" s="19"/>
      <c r="F222" s="19"/>
      <c r="G222" s="19"/>
      <c r="H222" s="19"/>
    </row>
    <row r="223" spans="1:8">
      <c r="A223" s="19"/>
      <c r="B223" s="19"/>
      <c r="C223" s="19"/>
      <c r="D223" s="19"/>
      <c r="E223" s="19"/>
      <c r="F223" s="19"/>
      <c r="G223" s="19"/>
      <c r="H223" s="19"/>
    </row>
    <row r="224" spans="1:8">
      <c r="A224" s="19"/>
      <c r="B224" s="19"/>
      <c r="C224" s="19"/>
      <c r="D224" s="19"/>
      <c r="E224" s="19"/>
      <c r="F224" s="19"/>
      <c r="G224" s="19"/>
      <c r="H224" s="19"/>
    </row>
    <row r="225" spans="1:8">
      <c r="A225" s="19"/>
      <c r="B225" s="19"/>
      <c r="C225" s="19"/>
      <c r="D225" s="19"/>
      <c r="E225" s="19"/>
      <c r="F225" s="19"/>
      <c r="G225" s="19"/>
      <c r="H225" s="19"/>
    </row>
    <row r="226" spans="1:8">
      <c r="A226" s="19"/>
      <c r="B226" s="19"/>
      <c r="C226" s="19"/>
      <c r="D226" s="19"/>
      <c r="E226" s="19"/>
      <c r="F226" s="19"/>
      <c r="G226" s="19"/>
      <c r="H226" s="19"/>
    </row>
    <row r="227" spans="1:8">
      <c r="A227" s="19"/>
      <c r="B227" s="19"/>
      <c r="C227" s="19"/>
      <c r="D227" s="19"/>
      <c r="E227" s="19"/>
      <c r="F227" s="19"/>
      <c r="G227" s="19"/>
      <c r="H227" s="19"/>
    </row>
    <row r="228" spans="1:8">
      <c r="A228" s="19"/>
      <c r="B228" s="19"/>
      <c r="C228" s="19"/>
      <c r="D228" s="19"/>
      <c r="E228" s="19"/>
      <c r="F228" s="19"/>
      <c r="G228" s="19"/>
      <c r="H228" s="19"/>
    </row>
    <row r="229" spans="1:8">
      <c r="A229" s="19"/>
      <c r="B229" s="19"/>
      <c r="C229" s="19"/>
      <c r="D229" s="19"/>
      <c r="E229" s="19"/>
      <c r="F229" s="19"/>
      <c r="G229" s="19"/>
      <c r="H229" s="19"/>
    </row>
    <row r="230" spans="1:8">
      <c r="A230" s="19"/>
      <c r="B230" s="19"/>
      <c r="C230" s="19"/>
      <c r="D230" s="19"/>
      <c r="E230" s="19"/>
      <c r="F230" s="19"/>
      <c r="G230" s="19"/>
      <c r="H230" s="19"/>
    </row>
    <row r="231" spans="1:8">
      <c r="A231" s="19"/>
      <c r="B231" s="19"/>
      <c r="C231" s="19"/>
      <c r="D231" s="19"/>
      <c r="E231" s="19"/>
      <c r="F231" s="19"/>
      <c r="G231" s="19"/>
      <c r="H231" s="19"/>
    </row>
    <row r="232" spans="1:8">
      <c r="A232" s="19"/>
      <c r="B232" s="19"/>
      <c r="C232" s="19"/>
      <c r="D232" s="19"/>
      <c r="E232" s="19"/>
      <c r="F232" s="19"/>
      <c r="G232" s="19"/>
      <c r="H232" s="19"/>
    </row>
    <row r="233" spans="1:8">
      <c r="A233" s="19"/>
      <c r="B233" s="19"/>
      <c r="C233" s="19"/>
      <c r="D233" s="19"/>
      <c r="E233" s="19"/>
      <c r="F233" s="19"/>
      <c r="G233" s="19"/>
      <c r="H233" s="19"/>
    </row>
    <row r="234" spans="1:8">
      <c r="A234" s="19"/>
      <c r="B234" s="19"/>
      <c r="C234" s="19"/>
      <c r="D234" s="19"/>
      <c r="E234" s="19"/>
      <c r="F234" s="19"/>
      <c r="G234" s="19"/>
      <c r="H234" s="19"/>
    </row>
    <row r="235" spans="1:8">
      <c r="A235" s="19"/>
      <c r="B235" s="19"/>
      <c r="C235" s="19"/>
      <c r="D235" s="19"/>
      <c r="E235" s="19"/>
      <c r="F235" s="19"/>
      <c r="G235" s="19"/>
      <c r="H235" s="19"/>
    </row>
    <row r="236" spans="1:8">
      <c r="A236" s="19"/>
      <c r="B236" s="19"/>
      <c r="C236" s="19"/>
      <c r="D236" s="19"/>
      <c r="E236" s="19"/>
      <c r="F236" s="19"/>
      <c r="G236" s="19"/>
      <c r="H236" s="19"/>
    </row>
    <row r="237" spans="1:8">
      <c r="A237" s="19"/>
      <c r="B237" s="19"/>
      <c r="C237" s="19"/>
      <c r="D237" s="19"/>
      <c r="E237" s="19"/>
      <c r="F237" s="19"/>
      <c r="G237" s="19"/>
      <c r="H237" s="19"/>
    </row>
    <row r="238" spans="1:8">
      <c r="A238" s="19"/>
      <c r="B238" s="19"/>
      <c r="C238" s="19"/>
      <c r="D238" s="19"/>
      <c r="E238" s="19"/>
      <c r="F238" s="19"/>
      <c r="G238" s="19"/>
      <c r="H238" s="19"/>
    </row>
    <row r="239" spans="1:8">
      <c r="A239" s="19"/>
      <c r="B239" s="19"/>
      <c r="C239" s="19"/>
      <c r="D239" s="19"/>
      <c r="E239" s="19"/>
      <c r="F239" s="19"/>
      <c r="G239" s="19"/>
      <c r="H239" s="19"/>
    </row>
    <row r="240" spans="1:8">
      <c r="A240" s="19"/>
      <c r="B240" s="19"/>
      <c r="C240" s="19"/>
      <c r="D240" s="19"/>
      <c r="E240" s="19"/>
      <c r="F240" s="19"/>
      <c r="G240" s="19"/>
      <c r="H240" s="19"/>
    </row>
    <row r="241" spans="1:8">
      <c r="A241" s="19"/>
      <c r="B241" s="19"/>
      <c r="C241" s="19"/>
      <c r="D241" s="19"/>
      <c r="E241" s="19"/>
      <c r="F241" s="19"/>
      <c r="G241" s="19"/>
      <c r="H241" s="19"/>
    </row>
    <row r="242" spans="1:8">
      <c r="A242" s="19"/>
      <c r="B242" s="19"/>
      <c r="C242" s="19"/>
      <c r="D242" s="19"/>
      <c r="E242" s="19"/>
      <c r="F242" s="19"/>
      <c r="G242" s="19"/>
      <c r="H242" s="19"/>
    </row>
    <row r="243" spans="1:8">
      <c r="A243" s="19"/>
      <c r="B243" s="19"/>
      <c r="C243" s="19"/>
      <c r="D243" s="19"/>
      <c r="E243" s="19"/>
      <c r="F243" s="19"/>
      <c r="G243" s="19"/>
      <c r="H243" s="19"/>
    </row>
    <row r="244" spans="1:8">
      <c r="A244" s="19"/>
      <c r="B244" s="19"/>
      <c r="C244" s="19"/>
      <c r="D244" s="19"/>
      <c r="E244" s="19"/>
      <c r="F244" s="19"/>
      <c r="G244" s="19"/>
      <c r="H244" s="19"/>
    </row>
    <row r="245" spans="1:8">
      <c r="A245" s="19"/>
      <c r="B245" s="19"/>
      <c r="C245" s="19"/>
      <c r="D245" s="19"/>
      <c r="E245" s="19"/>
      <c r="F245" s="19"/>
      <c r="G245" s="19"/>
      <c r="H245" s="19"/>
    </row>
    <row r="246" spans="1:8">
      <c r="A246" s="19"/>
      <c r="B246" s="19"/>
      <c r="C246" s="19"/>
      <c r="D246" s="19"/>
      <c r="E246" s="19"/>
      <c r="F246" s="19"/>
      <c r="G246" s="19"/>
      <c r="H246" s="19"/>
    </row>
    <row r="247" spans="1:8">
      <c r="A247" s="19"/>
      <c r="B247" s="19"/>
      <c r="C247" s="19"/>
      <c r="D247" s="19"/>
      <c r="E247" s="19"/>
      <c r="F247" s="19"/>
      <c r="G247" s="19"/>
      <c r="H247" s="19"/>
    </row>
    <row r="248" spans="1:8">
      <c r="A248" s="19"/>
      <c r="B248" s="19"/>
      <c r="C248" s="19"/>
      <c r="D248" s="19"/>
      <c r="E248" s="19"/>
      <c r="F248" s="19"/>
      <c r="G248" s="19"/>
      <c r="H248" s="19"/>
    </row>
    <row r="249" spans="1:8">
      <c r="A249" s="19"/>
      <c r="B249" s="19"/>
      <c r="C249" s="19"/>
      <c r="D249" s="19"/>
      <c r="E249" s="19"/>
      <c r="F249" s="19"/>
      <c r="G249" s="19"/>
      <c r="H249" s="19"/>
    </row>
    <row r="250" spans="1:8">
      <c r="A250" s="19"/>
      <c r="B250" s="19"/>
      <c r="C250" s="19"/>
      <c r="D250" s="19"/>
      <c r="E250" s="19"/>
      <c r="F250" s="19"/>
      <c r="G250" s="19"/>
      <c r="H250" s="19"/>
    </row>
    <row r="251" spans="1:8">
      <c r="A251" s="19"/>
      <c r="B251" s="19"/>
      <c r="C251" s="19"/>
      <c r="D251" s="19"/>
      <c r="E251" s="19"/>
      <c r="F251" s="19"/>
      <c r="G251" s="19"/>
      <c r="H251" s="19"/>
    </row>
    <row r="252" spans="1:8">
      <c r="A252" s="19"/>
      <c r="B252" s="19"/>
      <c r="C252" s="19"/>
      <c r="D252" s="19"/>
      <c r="E252" s="19"/>
      <c r="F252" s="19"/>
      <c r="G252" s="19"/>
      <c r="H252" s="19"/>
    </row>
    <row r="253" spans="1:8">
      <c r="A253" s="19"/>
      <c r="B253" s="19"/>
      <c r="C253" s="19"/>
      <c r="D253" s="19"/>
      <c r="E253" s="19"/>
      <c r="F253" s="19"/>
      <c r="G253" s="19"/>
      <c r="H253" s="19"/>
    </row>
    <row r="254" spans="1:8">
      <c r="A254" s="19"/>
      <c r="B254" s="19"/>
      <c r="C254" s="19"/>
      <c r="D254" s="19"/>
      <c r="E254" s="19"/>
      <c r="F254" s="19"/>
      <c r="G254" s="19"/>
      <c r="H254" s="19"/>
    </row>
    <row r="255" spans="1:8">
      <c r="A255" s="19"/>
      <c r="B255" s="19"/>
      <c r="C255" s="19"/>
      <c r="D255" s="19"/>
      <c r="E255" s="19"/>
      <c r="F255" s="19"/>
      <c r="G255" s="19"/>
      <c r="H255" s="19"/>
    </row>
    <row r="256" spans="1:8">
      <c r="A256" s="19"/>
      <c r="B256" s="19"/>
      <c r="C256" s="19"/>
      <c r="D256" s="19"/>
      <c r="E256" s="19"/>
      <c r="F256" s="19"/>
      <c r="G256" s="19"/>
      <c r="H256" s="19"/>
    </row>
    <row r="257" spans="1:8">
      <c r="A257" s="19"/>
      <c r="B257" s="19"/>
      <c r="C257" s="19"/>
      <c r="D257" s="19"/>
      <c r="E257" s="19"/>
      <c r="F257" s="19"/>
      <c r="G257" s="19"/>
      <c r="H257" s="19"/>
    </row>
    <row r="258" spans="1:8">
      <c r="A258" s="19"/>
      <c r="B258" s="19"/>
      <c r="C258" s="19"/>
      <c r="D258" s="19"/>
      <c r="E258" s="19"/>
      <c r="F258" s="19"/>
      <c r="G258" s="19"/>
      <c r="H258" s="19"/>
    </row>
    <row r="259" spans="1:8">
      <c r="A259" s="19"/>
      <c r="B259" s="19"/>
      <c r="C259" s="19"/>
      <c r="D259" s="19"/>
      <c r="E259" s="19"/>
      <c r="F259" s="19"/>
      <c r="G259" s="19"/>
      <c r="H259" s="19"/>
    </row>
    <row r="260" spans="1:8">
      <c r="A260" s="19"/>
      <c r="B260" s="19"/>
      <c r="C260" s="19"/>
      <c r="D260" s="19"/>
      <c r="E260" s="19"/>
      <c r="F260" s="19"/>
      <c r="G260" s="19"/>
      <c r="H260" s="19"/>
    </row>
    <row r="261" spans="1:8">
      <c r="A261" s="19"/>
      <c r="B261" s="19"/>
      <c r="C261" s="19"/>
      <c r="D261" s="19"/>
      <c r="E261" s="19"/>
      <c r="F261" s="19"/>
      <c r="G261" s="19"/>
      <c r="H261" s="19"/>
    </row>
    <row r="262" spans="1:8">
      <c r="A262" s="19"/>
      <c r="B262" s="19"/>
      <c r="C262" s="19"/>
      <c r="D262" s="19"/>
      <c r="E262" s="19"/>
      <c r="F262" s="19"/>
      <c r="G262" s="19"/>
      <c r="H262" s="19"/>
    </row>
    <row r="263" spans="1:8">
      <c r="A263" s="19"/>
      <c r="B263" s="19"/>
      <c r="C263" s="19"/>
      <c r="D263" s="19"/>
      <c r="E263" s="19"/>
      <c r="F263" s="19"/>
      <c r="G263" s="19"/>
      <c r="H263" s="19"/>
    </row>
    <row r="264" spans="1:8">
      <c r="A264" s="19"/>
      <c r="B264" s="19"/>
      <c r="C264" s="19"/>
      <c r="D264" s="19"/>
      <c r="E264" s="19"/>
      <c r="F264" s="19"/>
      <c r="G264" s="19"/>
      <c r="H264" s="19"/>
    </row>
    <row r="265" spans="1:8">
      <c r="A265" s="19"/>
      <c r="B265" s="19"/>
      <c r="C265" s="19"/>
      <c r="D265" s="19"/>
      <c r="E265" s="19"/>
      <c r="F265" s="19"/>
      <c r="G265" s="19"/>
      <c r="H265" s="19"/>
    </row>
    <row r="266" spans="1:8">
      <c r="A266" s="19"/>
      <c r="B266" s="19"/>
      <c r="C266" s="19"/>
      <c r="D266" s="19"/>
      <c r="E266" s="19"/>
      <c r="F266" s="19"/>
      <c r="G266" s="19"/>
      <c r="H266" s="19"/>
    </row>
    <row r="267" spans="1:8">
      <c r="A267" s="19"/>
      <c r="B267" s="19"/>
      <c r="C267" s="19"/>
      <c r="D267" s="19"/>
      <c r="E267" s="19"/>
      <c r="F267" s="19"/>
      <c r="G267" s="19"/>
      <c r="H267" s="19"/>
    </row>
    <row r="268" spans="1:8">
      <c r="A268" s="19"/>
      <c r="B268" s="19"/>
      <c r="C268" s="19"/>
      <c r="D268" s="19"/>
      <c r="E268" s="19"/>
      <c r="F268" s="19"/>
      <c r="G268" s="19"/>
      <c r="H268" s="19"/>
    </row>
    <row r="269" spans="1:8">
      <c r="A269" s="19"/>
      <c r="B269" s="19"/>
      <c r="C269" s="19"/>
      <c r="D269" s="19"/>
      <c r="E269" s="19"/>
      <c r="F269" s="19"/>
      <c r="G269" s="19"/>
      <c r="H269" s="19"/>
    </row>
    <row r="270" spans="1:8">
      <c r="A270" s="19"/>
      <c r="B270" s="19"/>
      <c r="C270" s="19"/>
      <c r="D270" s="19"/>
      <c r="E270" s="19"/>
      <c r="F270" s="19"/>
      <c r="G270" s="19"/>
      <c r="H270" s="19"/>
    </row>
    <row r="271" spans="1:8">
      <c r="A271" s="19"/>
      <c r="B271" s="19"/>
      <c r="C271" s="19"/>
      <c r="D271" s="19"/>
      <c r="E271" s="19"/>
      <c r="F271" s="19"/>
      <c r="G271" s="19"/>
      <c r="H271" s="19"/>
    </row>
    <row r="272" spans="1:8">
      <c r="A272" s="19"/>
      <c r="B272" s="19"/>
      <c r="C272" s="19"/>
      <c r="D272" s="19"/>
      <c r="E272" s="19"/>
      <c r="F272" s="19"/>
      <c r="G272" s="19"/>
      <c r="H272" s="19"/>
    </row>
    <row r="273" spans="1:8">
      <c r="A273" s="19"/>
      <c r="B273" s="19"/>
      <c r="C273" s="19"/>
      <c r="D273" s="19"/>
      <c r="E273" s="19"/>
      <c r="F273" s="19"/>
      <c r="G273" s="19"/>
      <c r="H273" s="19"/>
    </row>
    <row r="274" spans="1:8">
      <c r="A274" s="19"/>
      <c r="B274" s="19"/>
      <c r="C274" s="19"/>
      <c r="D274" s="19"/>
      <c r="E274" s="19"/>
      <c r="F274" s="19"/>
      <c r="G274" s="19"/>
      <c r="H274" s="19"/>
    </row>
    <row r="275" spans="1:8">
      <c r="A275" s="19"/>
      <c r="B275" s="19"/>
      <c r="C275" s="19"/>
      <c r="D275" s="19"/>
      <c r="E275" s="19"/>
      <c r="F275" s="19"/>
      <c r="G275" s="19"/>
      <c r="H275" s="19"/>
    </row>
    <row r="276" spans="1:8">
      <c r="A276" s="19"/>
      <c r="B276" s="19"/>
      <c r="C276" s="19"/>
      <c r="D276" s="19"/>
      <c r="E276" s="19"/>
      <c r="F276" s="19"/>
      <c r="G276" s="19"/>
      <c r="H276" s="19"/>
    </row>
    <row r="277" spans="1:8">
      <c r="A277" s="19"/>
      <c r="B277" s="19"/>
      <c r="C277" s="19"/>
      <c r="D277" s="19"/>
      <c r="E277" s="19"/>
      <c r="F277" s="19"/>
      <c r="G277" s="19"/>
      <c r="H277" s="19"/>
    </row>
    <row r="278" spans="1:8">
      <c r="A278" s="19"/>
      <c r="B278" s="19"/>
      <c r="C278" s="19"/>
      <c r="D278" s="19"/>
      <c r="E278" s="19"/>
      <c r="F278" s="19"/>
      <c r="G278" s="19"/>
      <c r="H278" s="19"/>
    </row>
    <row r="279" spans="1:8">
      <c r="A279" s="19"/>
      <c r="B279" s="19"/>
      <c r="C279" s="19"/>
      <c r="D279" s="19"/>
      <c r="E279" s="19"/>
      <c r="F279" s="19"/>
      <c r="G279" s="19"/>
      <c r="H279" s="19"/>
    </row>
    <row r="280" spans="1:8">
      <c r="A280" s="19"/>
      <c r="B280" s="19"/>
      <c r="C280" s="19"/>
      <c r="D280" s="19"/>
      <c r="E280" s="19"/>
      <c r="F280" s="19"/>
      <c r="G280" s="19"/>
      <c r="H280" s="19"/>
    </row>
    <row r="281" spans="1:8">
      <c r="A281" s="19"/>
      <c r="B281" s="19"/>
      <c r="C281" s="19"/>
      <c r="D281" s="19"/>
      <c r="E281" s="19"/>
      <c r="F281" s="19"/>
      <c r="G281" s="19"/>
      <c r="H281" s="19"/>
    </row>
    <row r="282" spans="1:8">
      <c r="A282" s="19"/>
      <c r="B282" s="19"/>
      <c r="C282" s="19"/>
      <c r="D282" s="19"/>
      <c r="E282" s="19"/>
      <c r="F282" s="19"/>
      <c r="G282" s="19"/>
      <c r="H282" s="19"/>
    </row>
    <row r="283" spans="1:8">
      <c r="A283" s="19"/>
      <c r="B283" s="19"/>
      <c r="C283" s="19"/>
      <c r="D283" s="19"/>
      <c r="E283" s="19"/>
      <c r="F283" s="19"/>
      <c r="G283" s="19"/>
      <c r="H283" s="19"/>
    </row>
    <row r="284" spans="1:8">
      <c r="A284" s="19"/>
      <c r="B284" s="19"/>
      <c r="C284" s="19"/>
      <c r="D284" s="19"/>
      <c r="E284" s="19"/>
      <c r="F284" s="19"/>
      <c r="G284" s="19"/>
      <c r="H284" s="19"/>
    </row>
    <row r="285" spans="1:8">
      <c r="A285" s="19"/>
      <c r="B285" s="19"/>
      <c r="C285" s="19"/>
      <c r="D285" s="19"/>
      <c r="E285" s="19"/>
      <c r="F285" s="19"/>
      <c r="G285" s="19"/>
      <c r="H285" s="19"/>
    </row>
    <row r="286" spans="1:8">
      <c r="A286" s="19"/>
      <c r="B286" s="19"/>
      <c r="C286" s="19"/>
      <c r="D286" s="19"/>
      <c r="E286" s="19"/>
      <c r="F286" s="19"/>
      <c r="G286" s="19"/>
      <c r="H286" s="19"/>
    </row>
    <row r="287" spans="1:8">
      <c r="A287" s="19"/>
      <c r="B287" s="19"/>
      <c r="C287" s="19"/>
      <c r="D287" s="19"/>
      <c r="E287" s="19"/>
      <c r="F287" s="19"/>
      <c r="G287" s="19"/>
      <c r="H287" s="19"/>
    </row>
    <row r="288" spans="1:8">
      <c r="A288" s="19"/>
      <c r="B288" s="19"/>
      <c r="C288" s="19"/>
      <c r="D288" s="19"/>
      <c r="E288" s="19"/>
      <c r="F288" s="19"/>
      <c r="G288" s="19"/>
      <c r="H288" s="19"/>
    </row>
    <row r="289" spans="1:8">
      <c r="A289" s="19"/>
      <c r="B289" s="19"/>
      <c r="C289" s="19"/>
      <c r="D289" s="19"/>
      <c r="E289" s="19"/>
      <c r="F289" s="19"/>
      <c r="G289" s="19"/>
      <c r="H289" s="19"/>
    </row>
    <row r="290" spans="1:8">
      <c r="A290" s="19"/>
      <c r="B290" s="19"/>
      <c r="C290" s="19"/>
      <c r="D290" s="19"/>
      <c r="E290" s="19"/>
      <c r="F290" s="19"/>
      <c r="G290" s="19"/>
      <c r="H290" s="19"/>
    </row>
    <row r="291" spans="1:8">
      <c r="A291" s="19"/>
      <c r="B291" s="19"/>
      <c r="C291" s="19"/>
      <c r="D291" s="19"/>
      <c r="E291" s="19"/>
      <c r="F291" s="19"/>
      <c r="G291" s="19"/>
      <c r="H291" s="19"/>
    </row>
    <row r="292" spans="1:8">
      <c r="A292" s="19"/>
      <c r="B292" s="19"/>
      <c r="C292" s="19"/>
      <c r="D292" s="19"/>
      <c r="E292" s="19"/>
      <c r="F292" s="19"/>
      <c r="G292" s="19"/>
      <c r="H292" s="19"/>
    </row>
    <row r="293" spans="1:8">
      <c r="A293" s="19"/>
      <c r="B293" s="19"/>
      <c r="C293" s="19"/>
      <c r="D293" s="19"/>
      <c r="E293" s="19"/>
      <c r="F293" s="19"/>
      <c r="G293" s="19"/>
      <c r="H293" s="19"/>
    </row>
    <row r="294" spans="1:8">
      <c r="A294" s="19"/>
      <c r="B294" s="19"/>
      <c r="C294" s="19"/>
      <c r="D294" s="19"/>
      <c r="E294" s="19"/>
      <c r="F294" s="19"/>
      <c r="G294" s="19"/>
      <c r="H294" s="19"/>
    </row>
    <row r="295" spans="1:8">
      <c r="A295" s="19"/>
      <c r="B295" s="19"/>
      <c r="C295" s="19"/>
      <c r="D295" s="19"/>
      <c r="E295" s="19"/>
      <c r="F295" s="19"/>
      <c r="G295" s="19"/>
      <c r="H295" s="19"/>
    </row>
    <row r="296" spans="1:8">
      <c r="A296" s="19"/>
      <c r="B296" s="19"/>
      <c r="C296" s="19"/>
      <c r="D296" s="19"/>
      <c r="E296" s="19"/>
      <c r="F296" s="19"/>
      <c r="G296" s="19"/>
      <c r="H296" s="19"/>
    </row>
    <row r="297" spans="1:8">
      <c r="A297" s="19"/>
      <c r="B297" s="19"/>
      <c r="C297" s="19"/>
      <c r="D297" s="19"/>
      <c r="E297" s="19"/>
      <c r="F297" s="19"/>
      <c r="G297" s="19"/>
      <c r="H297" s="19"/>
    </row>
    <row r="298" spans="1:8">
      <c r="A298" s="19"/>
      <c r="B298" s="19"/>
      <c r="C298" s="19"/>
      <c r="D298" s="19"/>
      <c r="E298" s="19"/>
      <c r="F298" s="19"/>
      <c r="G298" s="19"/>
      <c r="H298" s="19"/>
    </row>
    <row r="299" spans="1:8">
      <c r="A299" s="19"/>
      <c r="B299" s="19"/>
      <c r="C299" s="19"/>
      <c r="D299" s="19"/>
      <c r="E299" s="19"/>
      <c r="F299" s="19"/>
      <c r="G299" s="19"/>
      <c r="H299" s="19"/>
    </row>
    <row r="300" spans="1:8">
      <c r="A300" s="19"/>
      <c r="B300" s="19"/>
      <c r="C300" s="19"/>
      <c r="D300" s="19"/>
      <c r="E300" s="19"/>
      <c r="F300" s="19"/>
      <c r="G300" s="19"/>
      <c r="H300" s="19"/>
    </row>
    <row r="301" spans="1:8">
      <c r="A301" s="19"/>
      <c r="B301" s="19"/>
      <c r="C301" s="19"/>
      <c r="D301" s="19"/>
      <c r="E301" s="19"/>
      <c r="F301" s="19"/>
      <c r="G301" s="19"/>
      <c r="H301" s="19"/>
    </row>
    <row r="302" spans="1:8">
      <c r="A302" s="19"/>
      <c r="B302" s="19"/>
      <c r="C302" s="19"/>
      <c r="D302" s="19"/>
      <c r="E302" s="19"/>
      <c r="F302" s="19"/>
      <c r="G302" s="19"/>
      <c r="H302" s="19"/>
    </row>
    <row r="303" spans="1:8">
      <c r="A303" s="19"/>
      <c r="B303" s="19"/>
      <c r="C303" s="19"/>
      <c r="D303" s="19"/>
      <c r="E303" s="19"/>
      <c r="F303" s="19"/>
      <c r="G303" s="19"/>
      <c r="H303" s="19"/>
    </row>
    <row r="304" spans="1:8">
      <c r="A304" s="19"/>
      <c r="B304" s="19"/>
      <c r="C304" s="19"/>
      <c r="D304" s="19"/>
      <c r="E304" s="19"/>
      <c r="F304" s="19"/>
      <c r="G304" s="19"/>
      <c r="H304" s="19"/>
    </row>
    <row r="305" spans="1:8">
      <c r="A305" s="19"/>
      <c r="B305" s="19"/>
      <c r="C305" s="19"/>
      <c r="D305" s="19"/>
      <c r="E305" s="19"/>
      <c r="F305" s="19"/>
      <c r="G305" s="19"/>
      <c r="H305" s="19"/>
    </row>
    <row r="306" spans="1:8">
      <c r="A306" s="19"/>
      <c r="B306" s="19"/>
      <c r="C306" s="19"/>
      <c r="D306" s="19"/>
      <c r="E306" s="19"/>
      <c r="F306" s="19"/>
      <c r="G306" s="19"/>
      <c r="H306" s="19"/>
    </row>
    <row r="307" spans="1:8">
      <c r="A307" s="19"/>
      <c r="B307" s="19"/>
      <c r="C307" s="19"/>
      <c r="D307" s="19"/>
      <c r="E307" s="19"/>
      <c r="F307" s="19"/>
      <c r="G307" s="19"/>
      <c r="H307" s="19"/>
    </row>
    <row r="308" spans="1:8">
      <c r="A308" s="19"/>
      <c r="B308" s="19"/>
      <c r="C308" s="19"/>
      <c r="D308" s="19"/>
      <c r="E308" s="19"/>
      <c r="F308" s="19"/>
      <c r="G308" s="19"/>
      <c r="H308" s="19"/>
    </row>
    <row r="309" spans="1:8">
      <c r="A309" s="19"/>
      <c r="B309" s="19"/>
      <c r="C309" s="19"/>
      <c r="D309" s="19"/>
      <c r="E309" s="19"/>
      <c r="F309" s="19"/>
      <c r="G309" s="19"/>
      <c r="H309" s="19"/>
    </row>
    <row r="310" spans="1:8">
      <c r="A310" s="19"/>
      <c r="B310" s="19"/>
      <c r="C310" s="19"/>
      <c r="D310" s="19"/>
      <c r="E310" s="19"/>
      <c r="F310" s="19"/>
      <c r="G310" s="19"/>
      <c r="H310" s="19"/>
    </row>
    <row r="311" spans="1:8">
      <c r="A311" s="19"/>
      <c r="B311" s="19"/>
      <c r="C311" s="19"/>
      <c r="D311" s="19"/>
      <c r="E311" s="19"/>
      <c r="F311" s="19"/>
      <c r="G311" s="19"/>
      <c r="H311" s="19"/>
    </row>
    <row r="312" spans="1:8">
      <c r="A312" s="19"/>
      <c r="B312" s="19"/>
      <c r="C312" s="19"/>
      <c r="D312" s="19"/>
      <c r="E312" s="19"/>
      <c r="F312" s="19"/>
      <c r="G312" s="19"/>
      <c r="H312" s="19"/>
    </row>
    <row r="313" spans="1:8">
      <c r="A313" s="19"/>
      <c r="B313" s="19"/>
      <c r="C313" s="19"/>
      <c r="D313" s="19"/>
      <c r="E313" s="19"/>
      <c r="F313" s="19"/>
      <c r="G313" s="19"/>
      <c r="H313" s="19"/>
    </row>
    <row r="314" spans="1:8">
      <c r="A314" s="19"/>
      <c r="B314" s="19"/>
      <c r="C314" s="19"/>
      <c r="D314" s="19"/>
      <c r="E314" s="19"/>
      <c r="F314" s="19"/>
      <c r="G314" s="19"/>
      <c r="H314" s="19"/>
    </row>
    <row r="315" spans="1:8">
      <c r="A315" s="19"/>
      <c r="B315" s="19"/>
      <c r="C315" s="19"/>
      <c r="D315" s="19"/>
      <c r="E315" s="19"/>
      <c r="F315" s="19"/>
      <c r="G315" s="19"/>
      <c r="H315" s="19"/>
    </row>
    <row r="316" spans="1:8">
      <c r="A316" s="19"/>
      <c r="B316" s="19"/>
      <c r="C316" s="19"/>
      <c r="D316" s="19"/>
      <c r="E316" s="19"/>
      <c r="F316" s="19"/>
      <c r="G316" s="19"/>
      <c r="H316" s="19"/>
    </row>
    <row r="317" spans="1:8">
      <c r="A317" s="19"/>
      <c r="B317" s="19"/>
      <c r="C317" s="19"/>
      <c r="D317" s="19"/>
      <c r="E317" s="19"/>
      <c r="F317" s="19"/>
      <c r="G317" s="19"/>
      <c r="H317" s="19"/>
    </row>
    <row r="318" spans="1:8">
      <c r="A318" s="19"/>
      <c r="B318" s="19"/>
      <c r="C318" s="19"/>
      <c r="D318" s="19"/>
      <c r="E318" s="19"/>
      <c r="F318" s="19"/>
      <c r="G318" s="19"/>
      <c r="H318" s="19"/>
    </row>
    <row r="319" spans="1:8">
      <c r="A319" s="19"/>
      <c r="B319" s="19"/>
      <c r="C319" s="19"/>
      <c r="D319" s="19"/>
      <c r="E319" s="19"/>
      <c r="F319" s="19"/>
      <c r="G319" s="19"/>
      <c r="H319" s="19"/>
    </row>
    <row r="320" spans="1:8">
      <c r="A320" s="19"/>
      <c r="B320" s="19"/>
      <c r="C320" s="19"/>
      <c r="D320" s="19"/>
      <c r="E320" s="19"/>
      <c r="F320" s="19"/>
      <c r="G320" s="19"/>
      <c r="H320" s="19"/>
    </row>
    <row r="321" spans="1:8">
      <c r="A321" s="19"/>
      <c r="B321" s="19"/>
      <c r="C321" s="19"/>
      <c r="D321" s="19"/>
      <c r="E321" s="19"/>
      <c r="F321" s="19"/>
      <c r="G321" s="19"/>
      <c r="H321" s="19"/>
    </row>
    <row r="322" spans="1:8">
      <c r="A322" s="19"/>
      <c r="B322" s="19"/>
      <c r="C322" s="19"/>
      <c r="D322" s="19"/>
      <c r="E322" s="19"/>
      <c r="F322" s="19"/>
      <c r="G322" s="19"/>
      <c r="H322" s="19"/>
    </row>
    <row r="323" spans="1:8">
      <c r="A323" s="19"/>
      <c r="B323" s="19"/>
      <c r="C323" s="19"/>
      <c r="D323" s="19"/>
      <c r="E323" s="19"/>
      <c r="F323" s="19"/>
      <c r="G323" s="19"/>
      <c r="H323" s="19"/>
    </row>
    <row r="324" spans="1:8">
      <c r="A324" s="19"/>
      <c r="B324" s="19"/>
      <c r="C324" s="19"/>
      <c r="D324" s="19"/>
      <c r="E324" s="19"/>
      <c r="F324" s="19"/>
      <c r="G324" s="19"/>
      <c r="H324" s="19"/>
    </row>
    <row r="325" spans="1:8">
      <c r="A325" s="19"/>
      <c r="B325" s="19"/>
      <c r="C325" s="19"/>
      <c r="D325" s="19"/>
      <c r="E325" s="19"/>
      <c r="F325" s="19"/>
      <c r="G325" s="19"/>
      <c r="H325" s="19"/>
    </row>
    <row r="326" spans="1:8">
      <c r="A326" s="19"/>
      <c r="B326" s="19"/>
      <c r="C326" s="19"/>
      <c r="D326" s="19"/>
      <c r="E326" s="19"/>
      <c r="F326" s="19"/>
      <c r="G326" s="19"/>
      <c r="H326" s="19"/>
    </row>
    <row r="327" spans="1:8">
      <c r="A327" s="19"/>
      <c r="B327" s="19"/>
      <c r="C327" s="19"/>
      <c r="D327" s="19"/>
      <c r="E327" s="19"/>
      <c r="F327" s="19"/>
      <c r="G327" s="19"/>
      <c r="H327" s="19"/>
    </row>
    <row r="328" spans="1:8">
      <c r="A328" s="19"/>
      <c r="B328" s="19"/>
      <c r="C328" s="19"/>
      <c r="D328" s="19"/>
      <c r="E328" s="19"/>
      <c r="F328" s="19"/>
      <c r="G328" s="19"/>
      <c r="H328" s="19"/>
    </row>
    <row r="329" spans="1:8">
      <c r="A329" s="19"/>
      <c r="B329" s="19"/>
      <c r="C329" s="19"/>
      <c r="D329" s="19"/>
      <c r="E329" s="19"/>
      <c r="F329" s="19"/>
      <c r="G329" s="19"/>
      <c r="H329" s="19"/>
    </row>
    <row r="330" spans="1:8">
      <c r="A330" s="19"/>
      <c r="B330" s="19"/>
      <c r="C330" s="19"/>
      <c r="D330" s="19"/>
      <c r="E330" s="19"/>
      <c r="F330" s="19"/>
      <c r="G330" s="19"/>
      <c r="H330" s="19"/>
    </row>
    <row r="331" spans="1:8">
      <c r="A331" s="19"/>
      <c r="B331" s="19"/>
      <c r="C331" s="19"/>
      <c r="D331" s="19"/>
      <c r="E331" s="19"/>
      <c r="F331" s="19"/>
      <c r="G331" s="19"/>
      <c r="H331" s="19"/>
    </row>
    <row r="332" spans="1:8">
      <c r="A332" s="19"/>
      <c r="B332" s="19"/>
      <c r="C332" s="19"/>
      <c r="D332" s="19"/>
      <c r="E332" s="19"/>
      <c r="F332" s="19"/>
      <c r="G332" s="19"/>
      <c r="H332" s="19"/>
    </row>
    <row r="333" spans="1:8">
      <c r="A333" s="19"/>
      <c r="B333" s="19"/>
      <c r="C333" s="19"/>
      <c r="D333" s="19"/>
      <c r="E333" s="19"/>
      <c r="F333" s="19"/>
      <c r="G333" s="19"/>
      <c r="H333" s="19"/>
    </row>
    <row r="334" spans="1:8">
      <c r="A334" s="19"/>
      <c r="B334" s="19"/>
      <c r="C334" s="19"/>
      <c r="D334" s="19"/>
      <c r="E334" s="19"/>
      <c r="F334" s="19"/>
      <c r="G334" s="19"/>
      <c r="H334" s="19"/>
    </row>
    <row r="335" spans="1:8">
      <c r="A335" s="19"/>
      <c r="B335" s="19"/>
      <c r="C335" s="19"/>
      <c r="D335" s="19"/>
      <c r="E335" s="19"/>
      <c r="F335" s="19"/>
      <c r="G335" s="19"/>
      <c r="H335" s="19"/>
    </row>
    <row r="336" spans="1:8">
      <c r="A336" s="19"/>
      <c r="B336" s="19"/>
      <c r="C336" s="19"/>
      <c r="D336" s="19"/>
      <c r="E336" s="19"/>
      <c r="F336" s="19"/>
      <c r="G336" s="19"/>
      <c r="H336" s="19"/>
    </row>
    <row r="337" spans="1:8">
      <c r="A337" s="19"/>
      <c r="B337" s="19"/>
      <c r="C337" s="19"/>
      <c r="D337" s="19"/>
      <c r="E337" s="19"/>
      <c r="F337" s="19"/>
      <c r="G337" s="19"/>
      <c r="H337" s="19"/>
    </row>
    <row r="338" spans="1:8">
      <c r="A338" s="19"/>
      <c r="B338" s="19"/>
      <c r="C338" s="19"/>
      <c r="D338" s="19"/>
      <c r="E338" s="19"/>
      <c r="F338" s="19"/>
      <c r="G338" s="19"/>
      <c r="H338" s="19"/>
    </row>
    <row r="339" spans="1:8">
      <c r="A339" s="19"/>
      <c r="B339" s="19"/>
      <c r="C339" s="19"/>
      <c r="D339" s="19"/>
      <c r="E339" s="19"/>
      <c r="F339" s="19"/>
      <c r="G339" s="19"/>
      <c r="H339" s="19"/>
    </row>
    <row r="340" spans="1:8">
      <c r="A340" s="19"/>
      <c r="B340" s="19"/>
      <c r="C340" s="19"/>
      <c r="D340" s="19"/>
      <c r="E340" s="19"/>
      <c r="F340" s="19"/>
      <c r="G340" s="19"/>
      <c r="H340" s="19"/>
    </row>
    <row r="341" spans="1:8">
      <c r="A341" s="19"/>
      <c r="B341" s="19"/>
      <c r="C341" s="19"/>
      <c r="D341" s="19"/>
      <c r="E341" s="19"/>
      <c r="F341" s="19"/>
      <c r="G341" s="19"/>
      <c r="H341" s="19"/>
    </row>
    <row r="342" spans="1:8">
      <c r="A342" s="19"/>
      <c r="B342" s="19"/>
      <c r="C342" s="19"/>
      <c r="D342" s="19"/>
      <c r="E342" s="19"/>
      <c r="F342" s="19"/>
      <c r="G342" s="19"/>
      <c r="H342" s="19"/>
    </row>
    <row r="343" spans="1:8">
      <c r="A343" s="19"/>
      <c r="B343" s="19"/>
      <c r="C343" s="19"/>
      <c r="D343" s="19"/>
      <c r="E343" s="19"/>
      <c r="F343" s="19"/>
      <c r="G343" s="19"/>
      <c r="H343" s="19"/>
    </row>
    <row r="344" spans="1:8">
      <c r="A344" s="19"/>
      <c r="B344" s="19"/>
      <c r="C344" s="19"/>
      <c r="D344" s="19"/>
      <c r="E344" s="19"/>
      <c r="F344" s="19"/>
      <c r="G344" s="19"/>
      <c r="H344" s="19"/>
    </row>
    <row r="345" spans="1:8">
      <c r="A345" s="19"/>
      <c r="B345" s="19"/>
      <c r="C345" s="19"/>
      <c r="D345" s="19"/>
      <c r="E345" s="19"/>
      <c r="F345" s="19"/>
      <c r="G345" s="19"/>
      <c r="H345" s="19"/>
    </row>
    <row r="346" spans="1:8">
      <c r="A346" s="19"/>
      <c r="B346" s="19"/>
      <c r="C346" s="19"/>
      <c r="D346" s="19"/>
      <c r="E346" s="19"/>
      <c r="F346" s="19"/>
      <c r="G346" s="19"/>
      <c r="H346" s="19"/>
    </row>
    <row r="347" spans="1:8">
      <c r="A347" s="19"/>
      <c r="B347" s="19"/>
      <c r="C347" s="19"/>
      <c r="D347" s="19"/>
      <c r="E347" s="19"/>
      <c r="F347" s="19"/>
      <c r="G347" s="19"/>
      <c r="H347" s="19"/>
    </row>
    <row r="348" spans="1:8">
      <c r="A348" s="19"/>
      <c r="B348" s="19"/>
      <c r="C348" s="19"/>
      <c r="D348" s="19"/>
      <c r="E348" s="19"/>
      <c r="F348" s="19"/>
      <c r="G348" s="19"/>
      <c r="H348" s="19"/>
    </row>
    <row r="349" spans="1:8">
      <c r="A349" s="19"/>
      <c r="B349" s="19"/>
      <c r="C349" s="19"/>
      <c r="D349" s="19"/>
      <c r="E349" s="19"/>
      <c r="F349" s="19"/>
      <c r="G349" s="19"/>
      <c r="H349" s="19"/>
    </row>
    <row r="350" spans="1:8">
      <c r="A350" s="19"/>
      <c r="B350" s="19"/>
      <c r="C350" s="19"/>
      <c r="D350" s="19"/>
      <c r="E350" s="19"/>
      <c r="F350" s="19"/>
      <c r="G350" s="19"/>
      <c r="H350" s="19"/>
    </row>
    <row r="351" spans="1:8">
      <c r="A351" s="19"/>
      <c r="B351" s="19"/>
      <c r="C351" s="19"/>
      <c r="D351" s="19"/>
      <c r="E351" s="19"/>
      <c r="F351" s="19"/>
      <c r="G351" s="19"/>
      <c r="H351" s="19"/>
    </row>
    <row r="352" spans="1:8">
      <c r="A352" s="19"/>
      <c r="B352" s="19"/>
      <c r="C352" s="19"/>
      <c r="D352" s="19"/>
      <c r="E352" s="19"/>
      <c r="F352" s="19"/>
      <c r="G352" s="19"/>
      <c r="H352" s="19"/>
    </row>
    <row r="353" spans="1:8">
      <c r="A353" s="19"/>
      <c r="B353" s="19"/>
      <c r="C353" s="19"/>
      <c r="D353" s="19"/>
      <c r="E353" s="19"/>
      <c r="F353" s="19"/>
      <c r="G353" s="19"/>
      <c r="H353" s="19"/>
    </row>
    <row r="354" spans="1:8">
      <c r="A354" s="19"/>
      <c r="B354" s="19"/>
      <c r="C354" s="19"/>
      <c r="D354" s="19"/>
      <c r="E354" s="19"/>
      <c r="F354" s="19"/>
      <c r="G354" s="19"/>
      <c r="H354" s="19"/>
    </row>
    <row r="355" spans="1:8">
      <c r="A355" s="19"/>
      <c r="B355" s="19"/>
      <c r="C355" s="19"/>
      <c r="D355" s="19"/>
      <c r="E355" s="19"/>
      <c r="F355" s="19"/>
      <c r="G355" s="19"/>
      <c r="H355" s="19"/>
    </row>
    <row r="356" spans="1:8">
      <c r="A356" s="19"/>
      <c r="B356" s="19"/>
      <c r="C356" s="19"/>
      <c r="D356" s="19"/>
      <c r="E356" s="19"/>
      <c r="F356" s="19"/>
      <c r="G356" s="19"/>
      <c r="H356" s="19"/>
    </row>
    <row r="357" spans="1:8">
      <c r="A357" s="19"/>
      <c r="B357" s="19"/>
      <c r="C357" s="19"/>
      <c r="D357" s="19"/>
      <c r="E357" s="19"/>
      <c r="F357" s="19"/>
      <c r="G357" s="19"/>
      <c r="H357" s="19"/>
    </row>
    <row r="358" spans="1:8">
      <c r="A358" s="19"/>
      <c r="B358" s="19"/>
      <c r="C358" s="19"/>
      <c r="D358" s="19"/>
      <c r="E358" s="19"/>
      <c r="F358" s="19"/>
      <c r="G358" s="19"/>
      <c r="H358" s="19"/>
    </row>
    <row r="359" spans="1:8">
      <c r="A359" s="19"/>
      <c r="B359" s="19"/>
      <c r="C359" s="19"/>
      <c r="D359" s="19"/>
      <c r="E359" s="19"/>
      <c r="F359" s="19"/>
      <c r="G359" s="19"/>
      <c r="H359" s="19"/>
    </row>
    <row r="360" spans="1:8">
      <c r="A360" s="19"/>
      <c r="B360" s="19"/>
      <c r="C360" s="19"/>
      <c r="D360" s="19"/>
      <c r="E360" s="19"/>
      <c r="F360" s="19"/>
      <c r="G360" s="19"/>
      <c r="H360" s="19"/>
    </row>
    <row r="361" spans="1:8">
      <c r="A361" s="19"/>
      <c r="B361" s="19"/>
      <c r="C361" s="19"/>
      <c r="D361" s="19"/>
      <c r="E361" s="19"/>
      <c r="F361" s="19"/>
      <c r="G361" s="19"/>
      <c r="H361" s="19"/>
    </row>
    <row r="362" spans="1:8">
      <c r="A362" s="19"/>
      <c r="B362" s="19"/>
      <c r="C362" s="19"/>
      <c r="D362" s="19"/>
      <c r="E362" s="19"/>
      <c r="F362" s="19"/>
      <c r="G362" s="19"/>
      <c r="H362" s="19"/>
    </row>
    <row r="363" spans="1:8">
      <c r="A363" s="19"/>
      <c r="B363" s="19"/>
      <c r="C363" s="19"/>
      <c r="D363" s="19"/>
      <c r="E363" s="19"/>
      <c r="F363" s="19"/>
      <c r="G363" s="19"/>
      <c r="H363" s="19"/>
    </row>
    <row r="364" spans="1:8">
      <c r="A364" s="19"/>
      <c r="B364" s="19"/>
      <c r="C364" s="19"/>
      <c r="D364" s="19"/>
      <c r="E364" s="19"/>
      <c r="F364" s="19"/>
      <c r="G364" s="19"/>
      <c r="H364" s="19"/>
    </row>
    <row r="365" spans="1:8">
      <c r="A365" s="19"/>
      <c r="B365" s="19"/>
      <c r="C365" s="19"/>
      <c r="D365" s="19"/>
      <c r="E365" s="19"/>
      <c r="F365" s="19"/>
      <c r="G365" s="19"/>
      <c r="H365" s="19"/>
    </row>
    <row r="366" spans="1:8">
      <c r="A366" s="19"/>
      <c r="B366" s="19"/>
      <c r="C366" s="19"/>
      <c r="D366" s="19"/>
      <c r="E366" s="19"/>
      <c r="F366" s="19"/>
      <c r="G366" s="19"/>
      <c r="H366" s="19"/>
    </row>
    <row r="367" spans="1:8">
      <c r="A367" s="19"/>
      <c r="B367" s="19"/>
      <c r="C367" s="19"/>
      <c r="D367" s="19"/>
      <c r="E367" s="19"/>
      <c r="F367" s="19"/>
      <c r="G367" s="19"/>
      <c r="H367" s="19"/>
    </row>
    <row r="368" spans="1:8">
      <c r="A368" s="19"/>
      <c r="B368" s="19"/>
      <c r="C368" s="19"/>
      <c r="D368" s="19"/>
      <c r="E368" s="19"/>
      <c r="F368" s="19"/>
      <c r="G368" s="19"/>
      <c r="H368" s="19"/>
    </row>
    <row r="369" spans="1:8">
      <c r="A369" s="19"/>
      <c r="B369" s="19"/>
      <c r="C369" s="19"/>
      <c r="D369" s="19"/>
      <c r="E369" s="19"/>
      <c r="F369" s="19"/>
      <c r="G369" s="19"/>
      <c r="H369" s="19"/>
    </row>
    <row r="370" spans="1:8">
      <c r="A370" s="19"/>
      <c r="B370" s="19"/>
      <c r="C370" s="19"/>
      <c r="D370" s="19"/>
      <c r="E370" s="19"/>
      <c r="F370" s="19"/>
      <c r="G370" s="19"/>
      <c r="H370" s="19"/>
    </row>
    <row r="371" spans="1:8">
      <c r="A371" s="19"/>
      <c r="B371" s="19"/>
      <c r="C371" s="19"/>
      <c r="D371" s="19"/>
      <c r="E371" s="19"/>
      <c r="F371" s="19"/>
      <c r="G371" s="19"/>
      <c r="H371" s="19"/>
    </row>
    <row r="372" spans="1:8">
      <c r="A372" s="19"/>
      <c r="B372" s="19"/>
      <c r="C372" s="19"/>
      <c r="D372" s="19"/>
      <c r="E372" s="19"/>
      <c r="F372" s="19"/>
      <c r="G372" s="19"/>
      <c r="H372" s="19"/>
    </row>
    <row r="373" spans="1:8">
      <c r="A373" s="19"/>
      <c r="B373" s="19"/>
      <c r="C373" s="19"/>
      <c r="D373" s="19"/>
      <c r="E373" s="19"/>
      <c r="F373" s="19"/>
      <c r="G373" s="19"/>
      <c r="H373" s="19"/>
    </row>
    <row r="374" spans="1:8">
      <c r="A374" s="19"/>
      <c r="B374" s="19"/>
      <c r="C374" s="19"/>
      <c r="D374" s="19"/>
      <c r="E374" s="19"/>
      <c r="F374" s="19"/>
      <c r="G374" s="19"/>
      <c r="H374" s="19"/>
    </row>
    <row r="375" spans="1:8">
      <c r="A375" s="19"/>
      <c r="B375" s="19"/>
      <c r="C375" s="19"/>
      <c r="D375" s="19"/>
      <c r="E375" s="19"/>
      <c r="F375" s="19"/>
      <c r="G375" s="19"/>
      <c r="H375" s="19"/>
    </row>
    <row r="376" spans="1:8">
      <c r="A376" s="19"/>
      <c r="B376" s="19"/>
      <c r="C376" s="19"/>
      <c r="D376" s="19"/>
      <c r="E376" s="19"/>
      <c r="F376" s="19"/>
      <c r="G376" s="19"/>
      <c r="H376" s="19"/>
    </row>
    <row r="377" spans="1:8">
      <c r="A377" s="19"/>
      <c r="B377" s="19"/>
      <c r="C377" s="19"/>
      <c r="D377" s="19"/>
      <c r="E377" s="19"/>
      <c r="F377" s="19"/>
      <c r="G377" s="19"/>
      <c r="H377" s="19"/>
    </row>
    <row r="378" spans="1:8">
      <c r="A378" s="19"/>
      <c r="B378" s="19"/>
      <c r="C378" s="19"/>
      <c r="D378" s="19"/>
      <c r="E378" s="19"/>
      <c r="F378" s="19"/>
      <c r="G378" s="19"/>
      <c r="H378" s="19"/>
    </row>
    <row r="379" spans="1:8">
      <c r="A379" s="19"/>
      <c r="B379" s="19"/>
      <c r="C379" s="19"/>
      <c r="D379" s="19"/>
      <c r="E379" s="19"/>
      <c r="F379" s="19"/>
      <c r="G379" s="19"/>
      <c r="H379" s="19"/>
    </row>
    <row r="380" spans="1:8">
      <c r="A380" s="19"/>
      <c r="B380" s="19"/>
      <c r="C380" s="19"/>
      <c r="D380" s="19"/>
      <c r="E380" s="19"/>
      <c r="F380" s="19"/>
      <c r="G380" s="19"/>
      <c r="H380" s="19"/>
    </row>
    <row r="381" spans="1:8">
      <c r="A381" s="19"/>
      <c r="B381" s="19"/>
      <c r="C381" s="19"/>
      <c r="D381" s="19"/>
      <c r="E381" s="19"/>
      <c r="F381" s="19"/>
      <c r="G381" s="19"/>
      <c r="H381" s="19"/>
    </row>
    <row r="382" spans="1:8">
      <c r="A382" s="19"/>
      <c r="B382" s="19"/>
      <c r="C382" s="19"/>
      <c r="D382" s="19"/>
      <c r="E382" s="19"/>
      <c r="F382" s="19"/>
      <c r="G382" s="19"/>
      <c r="H382" s="19"/>
    </row>
    <row r="383" spans="1:8">
      <c r="A383" s="19"/>
      <c r="B383" s="19"/>
      <c r="C383" s="19"/>
      <c r="D383" s="19"/>
      <c r="E383" s="19"/>
      <c r="F383" s="19"/>
      <c r="G383" s="19"/>
      <c r="H383" s="19"/>
    </row>
    <row r="384" spans="1:8">
      <c r="A384" s="19"/>
      <c r="B384" s="19"/>
      <c r="C384" s="19"/>
      <c r="D384" s="19"/>
      <c r="E384" s="19"/>
      <c r="F384" s="19"/>
      <c r="G384" s="19"/>
      <c r="H384" s="19"/>
    </row>
    <row r="385" spans="1:8">
      <c r="A385" s="19"/>
      <c r="B385" s="19"/>
      <c r="C385" s="19"/>
      <c r="D385" s="19"/>
      <c r="E385" s="19"/>
      <c r="F385" s="19"/>
      <c r="G385" s="19"/>
      <c r="H385" s="19"/>
    </row>
    <row r="386" spans="1:8">
      <c r="A386" s="19"/>
      <c r="B386" s="19"/>
      <c r="C386" s="19"/>
      <c r="D386" s="19"/>
      <c r="E386" s="19"/>
      <c r="F386" s="19"/>
      <c r="G386" s="19"/>
      <c r="H386" s="19"/>
    </row>
    <row r="387" spans="1:8">
      <c r="A387" s="19"/>
      <c r="B387" s="19"/>
      <c r="C387" s="19"/>
      <c r="D387" s="19"/>
      <c r="E387" s="19"/>
      <c r="F387" s="19"/>
      <c r="G387" s="19"/>
      <c r="H387" s="19"/>
    </row>
    <row r="388" spans="1:8">
      <c r="A388" s="19"/>
      <c r="B388" s="19"/>
      <c r="C388" s="19"/>
      <c r="D388" s="19"/>
      <c r="E388" s="19"/>
      <c r="F388" s="19"/>
      <c r="G388" s="19"/>
      <c r="H388" s="19"/>
    </row>
    <row r="389" spans="1:8">
      <c r="A389" s="19"/>
      <c r="B389" s="19"/>
      <c r="C389" s="19"/>
      <c r="D389" s="19"/>
      <c r="E389" s="19"/>
      <c r="F389" s="19"/>
      <c r="G389" s="19"/>
      <c r="H389" s="19"/>
    </row>
    <row r="390" spans="1:8">
      <c r="A390" s="19"/>
      <c r="B390" s="19"/>
      <c r="C390" s="19"/>
      <c r="D390" s="19"/>
      <c r="E390" s="19"/>
      <c r="F390" s="19"/>
      <c r="G390" s="19"/>
      <c r="H390" s="19"/>
    </row>
    <row r="391" spans="1:8">
      <c r="A391" s="19"/>
      <c r="B391" s="19"/>
      <c r="C391" s="19"/>
      <c r="D391" s="19"/>
      <c r="E391" s="19"/>
      <c r="F391" s="19"/>
      <c r="G391" s="19"/>
      <c r="H391" s="19"/>
    </row>
    <row r="392" spans="1:8">
      <c r="A392" s="19"/>
      <c r="B392" s="19"/>
      <c r="C392" s="19"/>
      <c r="D392" s="19"/>
      <c r="E392" s="19"/>
      <c r="F392" s="19"/>
      <c r="G392" s="19"/>
      <c r="H392" s="19"/>
    </row>
    <row r="393" spans="1:8">
      <c r="A393" s="19"/>
      <c r="B393" s="19"/>
      <c r="C393" s="19"/>
      <c r="D393" s="19"/>
      <c r="E393" s="19"/>
      <c r="F393" s="19"/>
      <c r="G393" s="19"/>
      <c r="H393" s="19"/>
    </row>
    <row r="394" spans="1:8">
      <c r="A394" s="19"/>
      <c r="B394" s="19"/>
      <c r="C394" s="19"/>
      <c r="D394" s="19"/>
      <c r="E394" s="19"/>
      <c r="F394" s="19"/>
      <c r="G394" s="19"/>
      <c r="H394" s="19"/>
    </row>
    <row r="395" spans="1:8">
      <c r="A395" s="19"/>
      <c r="B395" s="19"/>
      <c r="C395" s="19"/>
      <c r="D395" s="19"/>
      <c r="E395" s="19"/>
      <c r="F395" s="19"/>
      <c r="G395" s="19"/>
      <c r="H395" s="19"/>
    </row>
    <row r="396" spans="1:8">
      <c r="A396" s="19"/>
      <c r="B396" s="19"/>
      <c r="C396" s="19"/>
      <c r="D396" s="19"/>
      <c r="E396" s="19"/>
      <c r="F396" s="19"/>
      <c r="G396" s="19"/>
      <c r="H396" s="19"/>
    </row>
    <row r="397" spans="1:8">
      <c r="A397" s="19"/>
      <c r="B397" s="19"/>
      <c r="C397" s="19"/>
      <c r="D397" s="19"/>
      <c r="E397" s="19"/>
      <c r="F397" s="19"/>
      <c r="G397" s="19"/>
      <c r="H397" s="19"/>
    </row>
    <row r="398" spans="1:8">
      <c r="A398" s="19"/>
      <c r="B398" s="19"/>
      <c r="C398" s="19"/>
      <c r="D398" s="19"/>
      <c r="E398" s="19"/>
      <c r="F398" s="19"/>
      <c r="G398" s="19"/>
      <c r="H398" s="19"/>
    </row>
    <row r="399" spans="1:8">
      <c r="A399" s="19"/>
      <c r="B399" s="19"/>
      <c r="C399" s="19"/>
      <c r="D399" s="19"/>
      <c r="E399" s="19"/>
      <c r="F399" s="19"/>
      <c r="G399" s="19"/>
      <c r="H399" s="19"/>
    </row>
    <row r="400" spans="1:8">
      <c r="A400" s="19"/>
      <c r="B400" s="19"/>
      <c r="C400" s="19"/>
      <c r="D400" s="19"/>
      <c r="E400" s="19"/>
      <c r="F400" s="19"/>
      <c r="G400" s="19"/>
      <c r="H400" s="19"/>
    </row>
    <row r="401" spans="1:8">
      <c r="A401" s="19"/>
      <c r="B401" s="19"/>
      <c r="C401" s="19"/>
      <c r="D401" s="19"/>
      <c r="E401" s="19"/>
      <c r="F401" s="19"/>
      <c r="G401" s="19"/>
      <c r="H401" s="19"/>
    </row>
    <row r="402" spans="1:8">
      <c r="A402" s="19"/>
      <c r="B402" s="19"/>
      <c r="C402" s="19"/>
      <c r="D402" s="19"/>
      <c r="E402" s="19"/>
      <c r="F402" s="19"/>
      <c r="G402" s="19"/>
      <c r="H402" s="19"/>
    </row>
    <row r="403" spans="1:8">
      <c r="A403" s="19"/>
      <c r="B403" s="19"/>
      <c r="C403" s="19"/>
      <c r="D403" s="19"/>
      <c r="E403" s="19"/>
      <c r="F403" s="19"/>
      <c r="G403" s="19"/>
      <c r="H403" s="19"/>
    </row>
    <row r="404" spans="1:8">
      <c r="A404" s="19"/>
      <c r="B404" s="19"/>
      <c r="C404" s="19"/>
      <c r="D404" s="19"/>
      <c r="E404" s="19"/>
      <c r="F404" s="19"/>
      <c r="G404" s="19"/>
      <c r="H404" s="19"/>
    </row>
    <row r="405" spans="1:8">
      <c r="A405" s="19"/>
      <c r="B405" s="19"/>
      <c r="C405" s="19"/>
      <c r="D405" s="19"/>
      <c r="E405" s="19"/>
      <c r="F405" s="19"/>
      <c r="G405" s="19"/>
      <c r="H405" s="19"/>
    </row>
    <row r="406" spans="1:8">
      <c r="A406" s="19"/>
      <c r="B406" s="19"/>
      <c r="C406" s="19"/>
      <c r="D406" s="19"/>
      <c r="E406" s="19"/>
      <c r="F406" s="19"/>
      <c r="G406" s="19"/>
      <c r="H406" s="19"/>
    </row>
    <row r="407" spans="1:8">
      <c r="A407" s="19"/>
      <c r="B407" s="19"/>
      <c r="C407" s="19"/>
      <c r="D407" s="19"/>
      <c r="E407" s="19"/>
      <c r="F407" s="19"/>
      <c r="G407" s="19"/>
      <c r="H407" s="19"/>
    </row>
    <row r="408" spans="1:8">
      <c r="A408" s="19"/>
      <c r="B408" s="19"/>
      <c r="C408" s="19"/>
      <c r="D408" s="19"/>
      <c r="E408" s="19"/>
      <c r="F408" s="19"/>
      <c r="G408" s="19"/>
      <c r="H408" s="19"/>
    </row>
    <row r="409" spans="1:8">
      <c r="A409" s="19"/>
      <c r="B409" s="19"/>
      <c r="C409" s="19"/>
      <c r="D409" s="19"/>
      <c r="E409" s="19"/>
      <c r="F409" s="19"/>
      <c r="G409" s="19"/>
      <c r="H409" s="19"/>
    </row>
    <row r="410" spans="1:8">
      <c r="A410" s="19"/>
      <c r="B410" s="19"/>
      <c r="C410" s="19"/>
      <c r="D410" s="19"/>
      <c r="E410" s="19"/>
      <c r="F410" s="19"/>
      <c r="G410" s="19"/>
      <c r="H410" s="19"/>
    </row>
    <row r="411" spans="1:8">
      <c r="A411" s="19"/>
      <c r="B411" s="19"/>
      <c r="C411" s="19"/>
      <c r="D411" s="19"/>
      <c r="E411" s="19"/>
      <c r="F411" s="19"/>
      <c r="G411" s="19"/>
      <c r="H411" s="19"/>
    </row>
    <row r="412" spans="1:8">
      <c r="A412" s="19"/>
      <c r="B412" s="19"/>
      <c r="C412" s="19"/>
      <c r="D412" s="19"/>
      <c r="E412" s="19"/>
      <c r="F412" s="19"/>
      <c r="G412" s="19"/>
      <c r="H412" s="19"/>
    </row>
    <row r="413" spans="1:8">
      <c r="A413" s="19"/>
      <c r="B413" s="19"/>
      <c r="C413" s="19"/>
      <c r="D413" s="19"/>
      <c r="E413" s="19"/>
      <c r="F413" s="19"/>
      <c r="G413" s="19"/>
      <c r="H413" s="19"/>
    </row>
    <row r="414" spans="1:8">
      <c r="A414" s="19"/>
      <c r="B414" s="19"/>
      <c r="C414" s="19"/>
      <c r="D414" s="19"/>
      <c r="E414" s="19"/>
      <c r="F414" s="19"/>
      <c r="G414" s="19"/>
      <c r="H414" s="19"/>
    </row>
    <row r="415" spans="1:8">
      <c r="A415" s="19"/>
      <c r="B415" s="19"/>
      <c r="C415" s="19"/>
      <c r="D415" s="19"/>
      <c r="E415" s="19"/>
      <c r="F415" s="19"/>
      <c r="G415" s="19"/>
      <c r="H415" s="19"/>
    </row>
    <row r="416" spans="1:8">
      <c r="A416" s="19"/>
      <c r="B416" s="19"/>
      <c r="C416" s="19"/>
      <c r="D416" s="19"/>
      <c r="E416" s="19"/>
      <c r="F416" s="19"/>
      <c r="G416" s="19"/>
      <c r="H416" s="19"/>
    </row>
    <row r="417" spans="1:8">
      <c r="A417" s="19"/>
      <c r="B417" s="19"/>
      <c r="C417" s="19"/>
      <c r="D417" s="19"/>
      <c r="E417" s="19"/>
      <c r="F417" s="19"/>
      <c r="G417" s="19"/>
      <c r="H417" s="19"/>
    </row>
    <row r="418" spans="1:8">
      <c r="A418" s="19"/>
      <c r="B418" s="19"/>
      <c r="C418" s="19"/>
      <c r="D418" s="19"/>
      <c r="E418" s="19"/>
      <c r="F418" s="19"/>
      <c r="G418" s="19"/>
      <c r="H418" s="19"/>
    </row>
    <row r="419" spans="1:8">
      <c r="A419" s="19"/>
      <c r="B419" s="19"/>
      <c r="C419" s="19"/>
      <c r="D419" s="19"/>
      <c r="E419" s="19"/>
      <c r="F419" s="19"/>
      <c r="G419" s="19"/>
      <c r="H419" s="19"/>
    </row>
    <row r="420" spans="1:8">
      <c r="A420" s="19"/>
      <c r="B420" s="19"/>
      <c r="C420" s="19"/>
      <c r="D420" s="19"/>
      <c r="E420" s="19"/>
      <c r="F420" s="19"/>
      <c r="G420" s="19"/>
      <c r="H420" s="19"/>
    </row>
    <row r="421" spans="1:8">
      <c r="A421" s="19"/>
      <c r="B421" s="19"/>
      <c r="C421" s="19"/>
      <c r="D421" s="19"/>
      <c r="E421" s="19"/>
      <c r="F421" s="19"/>
      <c r="G421" s="19"/>
      <c r="H421" s="19"/>
    </row>
    <row r="422" spans="1:8">
      <c r="A422" s="19"/>
      <c r="B422" s="19"/>
      <c r="C422" s="19"/>
      <c r="D422" s="19"/>
      <c r="E422" s="19"/>
      <c r="F422" s="19"/>
      <c r="G422" s="19"/>
      <c r="H422" s="19"/>
    </row>
    <row r="423" spans="1:8">
      <c r="A423" s="19"/>
      <c r="B423" s="19"/>
      <c r="C423" s="19"/>
      <c r="D423" s="19"/>
      <c r="E423" s="19"/>
      <c r="F423" s="19"/>
      <c r="G423" s="19"/>
      <c r="H423" s="19"/>
    </row>
    <row r="424" spans="1:8">
      <c r="A424" s="19"/>
      <c r="B424" s="19"/>
      <c r="C424" s="19"/>
      <c r="D424" s="19"/>
      <c r="E424" s="19"/>
      <c r="F424" s="19"/>
      <c r="G424" s="19"/>
      <c r="H424" s="19"/>
    </row>
    <row r="425" spans="1:8">
      <c r="A425" s="19"/>
      <c r="B425" s="19"/>
      <c r="C425" s="19"/>
      <c r="D425" s="19"/>
      <c r="E425" s="19"/>
      <c r="F425" s="19"/>
      <c r="G425" s="19"/>
      <c r="H425" s="19"/>
    </row>
    <row r="426" spans="1:8">
      <c r="A426" s="19"/>
      <c r="B426" s="19"/>
      <c r="C426" s="19"/>
      <c r="D426" s="19"/>
      <c r="E426" s="19"/>
      <c r="F426" s="19"/>
      <c r="G426" s="19"/>
      <c r="H426" s="19"/>
    </row>
    <row r="427" spans="1:8">
      <c r="A427" s="19"/>
      <c r="B427" s="19"/>
      <c r="C427" s="19"/>
      <c r="D427" s="19"/>
      <c r="E427" s="19"/>
      <c r="F427" s="19"/>
      <c r="G427" s="19"/>
      <c r="H427" s="19"/>
    </row>
    <row r="428" spans="1:8">
      <c r="A428" s="19"/>
      <c r="B428" s="19"/>
      <c r="C428" s="19"/>
      <c r="D428" s="19"/>
      <c r="E428" s="19"/>
      <c r="F428" s="19"/>
      <c r="G428" s="19"/>
      <c r="H428" s="19"/>
    </row>
    <row r="429" spans="1:8">
      <c r="A429" s="19"/>
      <c r="B429" s="19"/>
      <c r="C429" s="19"/>
      <c r="D429" s="19"/>
      <c r="E429" s="19"/>
      <c r="F429" s="19"/>
      <c r="G429" s="19"/>
      <c r="H429" s="19"/>
    </row>
    <row r="430" spans="1:8">
      <c r="A430" s="19"/>
      <c r="B430" s="19"/>
      <c r="C430" s="19"/>
      <c r="D430" s="19"/>
      <c r="E430" s="19"/>
      <c r="F430" s="19"/>
      <c r="G430" s="19"/>
      <c r="H430" s="19"/>
    </row>
    <row r="431" spans="1:8">
      <c r="A431" s="19"/>
      <c r="B431" s="19"/>
      <c r="C431" s="19"/>
      <c r="D431" s="19"/>
      <c r="E431" s="19"/>
      <c r="F431" s="19"/>
      <c r="G431" s="19"/>
      <c r="H431" s="19"/>
    </row>
    <row r="432" spans="1:8">
      <c r="A432" s="19"/>
      <c r="B432" s="19"/>
      <c r="C432" s="19"/>
      <c r="D432" s="19"/>
      <c r="E432" s="19"/>
      <c r="F432" s="19"/>
      <c r="G432" s="19"/>
      <c r="H432" s="19"/>
    </row>
    <row r="433" spans="1:8">
      <c r="A433" s="19"/>
      <c r="B433" s="19"/>
      <c r="C433" s="19"/>
      <c r="D433" s="19"/>
      <c r="E433" s="19"/>
      <c r="F433" s="19"/>
      <c r="G433" s="19"/>
      <c r="H433" s="19"/>
    </row>
    <row r="434" spans="1:8">
      <c r="A434" s="19"/>
      <c r="B434" s="19"/>
      <c r="C434" s="19"/>
      <c r="D434" s="19"/>
      <c r="E434" s="19"/>
      <c r="F434" s="19"/>
      <c r="G434" s="19"/>
      <c r="H434" s="19"/>
    </row>
    <row r="435" spans="1:8">
      <c r="A435" s="19"/>
      <c r="B435" s="19"/>
      <c r="C435" s="19"/>
      <c r="D435" s="19"/>
      <c r="E435" s="19"/>
      <c r="F435" s="19"/>
      <c r="G435" s="19"/>
      <c r="H435" s="19"/>
    </row>
    <row r="436" spans="1:8">
      <c r="A436" s="19"/>
      <c r="B436" s="19"/>
      <c r="C436" s="19"/>
      <c r="D436" s="19"/>
      <c r="E436" s="19"/>
      <c r="F436" s="19"/>
      <c r="G436" s="19"/>
      <c r="H436" s="19"/>
    </row>
    <row r="437" spans="1:8">
      <c r="A437" s="19"/>
      <c r="B437" s="19"/>
      <c r="C437" s="19"/>
      <c r="D437" s="19"/>
      <c r="E437" s="19"/>
      <c r="F437" s="19"/>
      <c r="G437" s="19"/>
      <c r="H437" s="19"/>
    </row>
    <row r="438" spans="1:8">
      <c r="A438" s="19"/>
      <c r="B438" s="19"/>
      <c r="C438" s="19"/>
      <c r="D438" s="19"/>
      <c r="E438" s="19"/>
      <c r="F438" s="19"/>
      <c r="G438" s="19"/>
      <c r="H438" s="19"/>
    </row>
    <row r="439" spans="1:8">
      <c r="A439" s="19"/>
      <c r="B439" s="19"/>
      <c r="C439" s="19"/>
      <c r="D439" s="19"/>
      <c r="E439" s="19"/>
      <c r="F439" s="19"/>
      <c r="G439" s="19"/>
      <c r="H439" s="19"/>
    </row>
    <row r="440" spans="1:8">
      <c r="A440" s="19"/>
      <c r="B440" s="19"/>
      <c r="C440" s="19"/>
      <c r="D440" s="19"/>
      <c r="E440" s="19"/>
      <c r="F440" s="19"/>
      <c r="G440" s="19"/>
      <c r="H440" s="19"/>
    </row>
    <row r="441" spans="1:8">
      <c r="A441" s="19"/>
      <c r="B441" s="19"/>
      <c r="C441" s="19"/>
      <c r="D441" s="19"/>
      <c r="E441" s="19"/>
      <c r="F441" s="19"/>
      <c r="G441" s="19"/>
      <c r="H441" s="19"/>
    </row>
    <row r="442" spans="1:8">
      <c r="A442" s="19"/>
      <c r="B442" s="19"/>
      <c r="C442" s="19"/>
      <c r="D442" s="19"/>
      <c r="E442" s="19"/>
      <c r="F442" s="19"/>
      <c r="G442" s="19"/>
      <c r="H442" s="19"/>
    </row>
    <row r="443" spans="1:8">
      <c r="A443" s="19"/>
      <c r="B443" s="19"/>
      <c r="C443" s="19"/>
      <c r="D443" s="19"/>
      <c r="E443" s="19"/>
      <c r="F443" s="19"/>
      <c r="G443" s="19"/>
      <c r="H443" s="19"/>
    </row>
    <row r="444" spans="1:8">
      <c r="A444" s="19"/>
      <c r="B444" s="19"/>
      <c r="C444" s="19"/>
      <c r="D444" s="19"/>
      <c r="E444" s="19"/>
      <c r="F444" s="19"/>
      <c r="G444" s="19"/>
      <c r="H444" s="19"/>
    </row>
    <row r="445" spans="1:8">
      <c r="A445" s="19"/>
      <c r="B445" s="19"/>
      <c r="C445" s="19"/>
      <c r="D445" s="19"/>
      <c r="E445" s="19"/>
      <c r="F445" s="19"/>
      <c r="G445" s="19"/>
      <c r="H445" s="19"/>
    </row>
    <row r="446" spans="1:8">
      <c r="A446" s="19"/>
      <c r="B446" s="19"/>
      <c r="C446" s="19"/>
      <c r="D446" s="19"/>
      <c r="E446" s="19"/>
      <c r="F446" s="19"/>
      <c r="G446" s="19"/>
      <c r="H446" s="19"/>
    </row>
    <row r="447" spans="1:8">
      <c r="A447" s="19"/>
      <c r="B447" s="19"/>
      <c r="C447" s="19"/>
      <c r="D447" s="19"/>
      <c r="E447" s="19"/>
      <c r="F447" s="19"/>
      <c r="G447" s="19"/>
      <c r="H447" s="19"/>
    </row>
    <row r="448" spans="1:8">
      <c r="A448" s="19"/>
      <c r="B448" s="19"/>
      <c r="C448" s="19"/>
      <c r="D448" s="19"/>
      <c r="E448" s="19"/>
      <c r="F448" s="19"/>
      <c r="G448" s="19"/>
      <c r="H448" s="19"/>
    </row>
    <row r="449" spans="1:8">
      <c r="A449" s="19"/>
      <c r="B449" s="19"/>
      <c r="C449" s="19"/>
      <c r="D449" s="19"/>
      <c r="E449" s="19"/>
      <c r="F449" s="19"/>
      <c r="G449" s="19"/>
      <c r="H449" s="19"/>
    </row>
    <row r="450" spans="1:8">
      <c r="A450" s="19"/>
      <c r="B450" s="19"/>
      <c r="C450" s="19"/>
      <c r="D450" s="19"/>
      <c r="E450" s="19"/>
      <c r="F450" s="19"/>
      <c r="G450" s="19"/>
      <c r="H450" s="19"/>
    </row>
    <row r="451" spans="1:8">
      <c r="A451" s="19"/>
      <c r="B451" s="19"/>
      <c r="C451" s="19"/>
      <c r="D451" s="19"/>
      <c r="E451" s="19"/>
      <c r="F451" s="19"/>
      <c r="G451" s="19"/>
      <c r="H451" s="19"/>
    </row>
    <row r="452" spans="1:8">
      <c r="A452" s="19"/>
      <c r="B452" s="19"/>
      <c r="C452" s="19"/>
      <c r="D452" s="19"/>
      <c r="E452" s="19"/>
      <c r="F452" s="19"/>
      <c r="G452" s="19"/>
      <c r="H452" s="19"/>
    </row>
    <row r="453" spans="1:8">
      <c r="A453" s="19"/>
      <c r="B453" s="19"/>
      <c r="C453" s="19"/>
      <c r="D453" s="19"/>
      <c r="E453" s="19"/>
      <c r="F453" s="19"/>
      <c r="G453" s="19"/>
      <c r="H453" s="19"/>
    </row>
    <row r="454" spans="1:8">
      <c r="A454" s="19"/>
      <c r="B454" s="19"/>
      <c r="C454" s="19"/>
      <c r="D454" s="19"/>
      <c r="E454" s="19"/>
      <c r="F454" s="19"/>
      <c r="G454" s="19"/>
      <c r="H454" s="19"/>
    </row>
    <row r="455" spans="1:8">
      <c r="A455" s="19"/>
      <c r="B455" s="19"/>
      <c r="C455" s="19"/>
      <c r="D455" s="19"/>
      <c r="E455" s="19"/>
      <c r="F455" s="19"/>
      <c r="G455" s="19"/>
      <c r="H455" s="19"/>
    </row>
    <row r="456" spans="1:8">
      <c r="A456" s="19"/>
      <c r="B456" s="19"/>
      <c r="C456" s="19"/>
      <c r="D456" s="19"/>
      <c r="E456" s="19"/>
      <c r="F456" s="19"/>
      <c r="G456" s="19"/>
      <c r="H456" s="19"/>
    </row>
    <row r="457" spans="1:8">
      <c r="A457" s="19"/>
      <c r="B457" s="19"/>
      <c r="C457" s="19"/>
      <c r="D457" s="19"/>
      <c r="E457" s="19"/>
      <c r="F457" s="19"/>
      <c r="G457" s="19"/>
      <c r="H457" s="19"/>
    </row>
    <row r="458" spans="1:8">
      <c r="A458" s="19"/>
      <c r="B458" s="19"/>
      <c r="C458" s="19"/>
      <c r="D458" s="19"/>
      <c r="E458" s="19"/>
      <c r="F458" s="19"/>
      <c r="G458" s="19"/>
      <c r="H458" s="19"/>
    </row>
    <row r="459" spans="1:8">
      <c r="A459" s="19"/>
      <c r="B459" s="19"/>
      <c r="C459" s="19"/>
      <c r="D459" s="19"/>
      <c r="E459" s="19"/>
      <c r="F459" s="19"/>
      <c r="G459" s="19"/>
      <c r="H459" s="19"/>
    </row>
    <row r="460" spans="1:8">
      <c r="A460" s="19"/>
      <c r="B460" s="19"/>
      <c r="C460" s="19"/>
      <c r="D460" s="19"/>
      <c r="E460" s="19"/>
      <c r="F460" s="19"/>
      <c r="G460" s="19"/>
      <c r="H460" s="19"/>
    </row>
    <row r="461" spans="1:8">
      <c r="A461" s="19"/>
      <c r="B461" s="19"/>
      <c r="C461" s="19"/>
      <c r="D461" s="19"/>
      <c r="E461" s="19"/>
      <c r="F461" s="19"/>
      <c r="G461" s="19"/>
      <c r="H461" s="19"/>
    </row>
    <row r="462" spans="1:8">
      <c r="A462" s="19"/>
      <c r="B462" s="19"/>
      <c r="C462" s="19"/>
      <c r="D462" s="19"/>
      <c r="E462" s="19"/>
      <c r="F462" s="19"/>
      <c r="G462" s="19"/>
      <c r="H462" s="19"/>
    </row>
    <row r="463" spans="1:8">
      <c r="A463" s="19"/>
      <c r="B463" s="19"/>
      <c r="C463" s="19"/>
      <c r="D463" s="19"/>
      <c r="E463" s="19"/>
      <c r="F463" s="19"/>
      <c r="G463" s="19"/>
      <c r="H463" s="19"/>
    </row>
    <row r="464" spans="1:8">
      <c r="A464" s="19"/>
      <c r="B464" s="19"/>
      <c r="C464" s="19"/>
      <c r="D464" s="19"/>
      <c r="E464" s="19"/>
      <c r="F464" s="19"/>
      <c r="G464" s="19"/>
      <c r="H464" s="19"/>
    </row>
    <row r="465" spans="1:8">
      <c r="A465" s="19"/>
      <c r="B465" s="19"/>
      <c r="C465" s="19"/>
      <c r="D465" s="19"/>
      <c r="E465" s="19"/>
      <c r="F465" s="19"/>
      <c r="G465" s="19"/>
      <c r="H465" s="19"/>
    </row>
    <row r="466" spans="1:8">
      <c r="A466" s="19"/>
      <c r="B466" s="19"/>
      <c r="C466" s="19"/>
      <c r="D466" s="19"/>
      <c r="E466" s="19"/>
      <c r="F466" s="19"/>
      <c r="G466" s="19"/>
      <c r="H466" s="19"/>
    </row>
    <row r="467" spans="1:8">
      <c r="A467" s="19"/>
      <c r="B467" s="19"/>
      <c r="C467" s="19"/>
      <c r="D467" s="19"/>
      <c r="E467" s="19"/>
      <c r="F467" s="19"/>
      <c r="G467" s="19"/>
      <c r="H467" s="19"/>
    </row>
    <row r="468" spans="1:8">
      <c r="A468" s="19"/>
      <c r="B468" s="19"/>
      <c r="C468" s="19"/>
      <c r="D468" s="19"/>
      <c r="E468" s="19"/>
      <c r="F468" s="19"/>
      <c r="G468" s="19"/>
      <c r="H468" s="19"/>
    </row>
    <row r="469" spans="1:8">
      <c r="A469" s="19"/>
      <c r="B469" s="19"/>
      <c r="C469" s="19"/>
      <c r="D469" s="19"/>
      <c r="E469" s="19"/>
      <c r="F469" s="19"/>
      <c r="G469" s="19"/>
      <c r="H469" s="19"/>
    </row>
    <row r="470" spans="1:8">
      <c r="A470" s="19"/>
      <c r="B470" s="19"/>
      <c r="C470" s="19"/>
      <c r="D470" s="19"/>
      <c r="E470" s="19"/>
      <c r="F470" s="19"/>
      <c r="G470" s="19"/>
      <c r="H470" s="19"/>
    </row>
    <row r="471" spans="1:8">
      <c r="A471" s="19"/>
      <c r="B471" s="19"/>
      <c r="C471" s="19"/>
      <c r="D471" s="19"/>
      <c r="E471" s="19"/>
      <c r="F471" s="19"/>
      <c r="G471" s="19"/>
      <c r="H471" s="19"/>
    </row>
    <row r="472" spans="1:8">
      <c r="A472" s="19"/>
      <c r="B472" s="19"/>
      <c r="C472" s="19"/>
      <c r="D472" s="19"/>
      <c r="E472" s="19"/>
      <c r="F472" s="19"/>
      <c r="G472" s="19"/>
      <c r="H472" s="19"/>
    </row>
    <row r="473" spans="1:8">
      <c r="A473" s="19"/>
      <c r="B473" s="19"/>
      <c r="C473" s="19"/>
      <c r="D473" s="19"/>
      <c r="E473" s="19"/>
      <c r="F473" s="19"/>
      <c r="G473" s="19"/>
      <c r="H473" s="19"/>
    </row>
    <row r="474" spans="1:8">
      <c r="A474" s="19"/>
      <c r="B474" s="19"/>
      <c r="C474" s="19"/>
      <c r="D474" s="19"/>
      <c r="E474" s="19"/>
      <c r="F474" s="19"/>
      <c r="G474" s="19"/>
      <c r="H474" s="19"/>
    </row>
    <row r="475" spans="1:8">
      <c r="A475" s="19"/>
      <c r="B475" s="19"/>
      <c r="C475" s="19"/>
      <c r="D475" s="19"/>
      <c r="E475" s="19"/>
      <c r="F475" s="19"/>
      <c r="G475" s="19"/>
      <c r="H475" s="19"/>
    </row>
    <row r="476" spans="1:8">
      <c r="A476" s="19"/>
      <c r="B476" s="19"/>
      <c r="C476" s="19"/>
      <c r="D476" s="19"/>
      <c r="E476" s="19"/>
      <c r="F476" s="19"/>
      <c r="G476" s="19"/>
      <c r="H476" s="19"/>
    </row>
    <row r="477" spans="1:8">
      <c r="A477" s="19"/>
      <c r="B477" s="19"/>
      <c r="C477" s="19"/>
      <c r="D477" s="19"/>
      <c r="E477" s="19"/>
      <c r="F477" s="19"/>
      <c r="G477" s="19"/>
      <c r="H477" s="19"/>
    </row>
    <row r="478" spans="1:8">
      <c r="A478" s="19"/>
      <c r="B478" s="19"/>
      <c r="C478" s="19"/>
      <c r="D478" s="19"/>
      <c r="E478" s="19"/>
      <c r="F478" s="19"/>
      <c r="G478" s="19"/>
      <c r="H478" s="19"/>
    </row>
    <row r="479" spans="1:8">
      <c r="A479" s="19"/>
      <c r="B479" s="19"/>
      <c r="C479" s="19"/>
      <c r="D479" s="19"/>
      <c r="E479" s="19"/>
      <c r="F479" s="19"/>
      <c r="G479" s="19"/>
      <c r="H479" s="19"/>
    </row>
    <row r="480" spans="1:8">
      <c r="A480" s="19"/>
      <c r="B480" s="19"/>
      <c r="C480" s="19"/>
      <c r="D480" s="19"/>
      <c r="E480" s="19"/>
      <c r="F480" s="19"/>
      <c r="G480" s="19"/>
      <c r="H480" s="19"/>
    </row>
    <row r="481" spans="1:8">
      <c r="A481" s="19"/>
      <c r="B481" s="19"/>
      <c r="C481" s="19"/>
      <c r="D481" s="19"/>
      <c r="E481" s="19"/>
      <c r="F481" s="19"/>
      <c r="G481" s="19"/>
      <c r="H481" s="19"/>
    </row>
    <row r="482" spans="1:8">
      <c r="A482" s="19"/>
      <c r="B482" s="19"/>
      <c r="C482" s="19"/>
      <c r="D482" s="19"/>
      <c r="E482" s="19"/>
      <c r="F482" s="19"/>
      <c r="G482" s="19"/>
      <c r="H482" s="19"/>
    </row>
    <row r="483" spans="1:8">
      <c r="A483" s="19"/>
      <c r="B483" s="19"/>
      <c r="C483" s="19"/>
      <c r="D483" s="19"/>
      <c r="E483" s="19"/>
      <c r="F483" s="19"/>
      <c r="G483" s="19"/>
      <c r="H483" s="19"/>
    </row>
    <row r="484" spans="1:8">
      <c r="A484" s="19"/>
      <c r="B484" s="19"/>
      <c r="C484" s="19"/>
      <c r="D484" s="19"/>
      <c r="E484" s="19"/>
      <c r="F484" s="19"/>
      <c r="G484" s="19"/>
      <c r="H484" s="19"/>
    </row>
    <row r="485" spans="1:8">
      <c r="A485" s="19"/>
      <c r="B485" s="19"/>
      <c r="C485" s="19"/>
      <c r="D485" s="19"/>
      <c r="E485" s="19"/>
      <c r="F485" s="19"/>
      <c r="G485" s="19"/>
      <c r="H485" s="19"/>
    </row>
    <row r="486" spans="1:8">
      <c r="A486" s="19"/>
      <c r="B486" s="19"/>
      <c r="C486" s="19"/>
      <c r="D486" s="19"/>
      <c r="E486" s="19"/>
      <c r="F486" s="19"/>
      <c r="G486" s="19"/>
      <c r="H486" s="19"/>
    </row>
    <row r="487" spans="1:8">
      <c r="A487" s="19"/>
      <c r="B487" s="19"/>
      <c r="C487" s="19"/>
      <c r="D487" s="19"/>
      <c r="E487" s="19"/>
      <c r="F487" s="19"/>
      <c r="G487" s="19"/>
      <c r="H487" s="19"/>
    </row>
    <row r="488" spans="1:8">
      <c r="A488" s="19"/>
      <c r="B488" s="19"/>
      <c r="C488" s="19"/>
      <c r="D488" s="19"/>
      <c r="E488" s="19"/>
      <c r="F488" s="19"/>
      <c r="G488" s="19"/>
      <c r="H488" s="19"/>
    </row>
    <row r="489" spans="1:8">
      <c r="A489" s="19"/>
      <c r="B489" s="19"/>
      <c r="C489" s="19"/>
      <c r="D489" s="19"/>
      <c r="E489" s="19"/>
      <c r="F489" s="19"/>
      <c r="G489" s="19"/>
      <c r="H489" s="19"/>
    </row>
    <row r="490" spans="1:8">
      <c r="A490" s="19"/>
      <c r="B490" s="19"/>
      <c r="C490" s="19"/>
      <c r="D490" s="19"/>
      <c r="E490" s="19"/>
      <c r="F490" s="19"/>
      <c r="G490" s="19"/>
      <c r="H490" s="19"/>
    </row>
    <row r="491" spans="1:8">
      <c r="A491" s="19"/>
      <c r="B491" s="19"/>
      <c r="C491" s="19"/>
      <c r="D491" s="19"/>
      <c r="E491" s="19"/>
      <c r="F491" s="19"/>
      <c r="G491" s="19"/>
      <c r="H491" s="19"/>
    </row>
    <row r="492" spans="1:8">
      <c r="A492" s="19"/>
      <c r="B492" s="19"/>
      <c r="C492" s="19"/>
      <c r="D492" s="19"/>
      <c r="E492" s="19"/>
      <c r="F492" s="19"/>
      <c r="G492" s="19"/>
      <c r="H492" s="19"/>
    </row>
    <row r="493" spans="1:8">
      <c r="A493" s="19"/>
      <c r="B493" s="19"/>
      <c r="C493" s="19"/>
      <c r="D493" s="19"/>
      <c r="E493" s="19"/>
      <c r="F493" s="19"/>
      <c r="G493" s="19"/>
      <c r="H493" s="19"/>
    </row>
    <row r="494" spans="1:8">
      <c r="A494" s="19"/>
      <c r="B494" s="19"/>
      <c r="C494" s="19"/>
      <c r="D494" s="19"/>
      <c r="E494" s="19"/>
      <c r="F494" s="19"/>
      <c r="G494" s="19"/>
      <c r="H494" s="19"/>
    </row>
    <row r="495" spans="1:8">
      <c r="A495" s="19"/>
      <c r="B495" s="19"/>
      <c r="C495" s="19"/>
      <c r="D495" s="19"/>
      <c r="E495" s="19"/>
      <c r="F495" s="19"/>
      <c r="G495" s="19"/>
      <c r="H495" s="19"/>
    </row>
    <row r="496" spans="1:8">
      <c r="A496" s="19"/>
      <c r="B496" s="19"/>
      <c r="C496" s="19"/>
      <c r="D496" s="19"/>
      <c r="E496" s="19"/>
      <c r="F496" s="19"/>
      <c r="G496" s="19"/>
      <c r="H496" s="19"/>
    </row>
    <row r="497" spans="1:8">
      <c r="A497" s="19"/>
      <c r="B497" s="19"/>
      <c r="C497" s="19"/>
      <c r="D497" s="19"/>
      <c r="E497" s="19"/>
      <c r="F497" s="19"/>
      <c r="G497" s="19"/>
      <c r="H497" s="19"/>
    </row>
    <row r="498" spans="1:8">
      <c r="A498" s="19"/>
      <c r="B498" s="19"/>
      <c r="C498" s="19"/>
      <c r="D498" s="19"/>
      <c r="E498" s="19"/>
      <c r="F498" s="19"/>
      <c r="G498" s="19"/>
      <c r="H498" s="19"/>
    </row>
    <row r="499" spans="1:8">
      <c r="A499" s="19"/>
      <c r="B499" s="19"/>
      <c r="C499" s="19"/>
      <c r="D499" s="19"/>
      <c r="E499" s="19"/>
      <c r="F499" s="19"/>
      <c r="G499" s="19"/>
      <c r="H499" s="19"/>
    </row>
    <row r="500" spans="1:8">
      <c r="A500" s="19"/>
      <c r="B500" s="19"/>
      <c r="C500" s="19"/>
      <c r="D500" s="19"/>
      <c r="E500" s="19"/>
      <c r="F500" s="19"/>
      <c r="G500" s="19"/>
      <c r="H500" s="19"/>
    </row>
    <row r="501" spans="1:8">
      <c r="A501" s="19"/>
      <c r="B501" s="19"/>
      <c r="C501" s="19"/>
      <c r="D501" s="19"/>
      <c r="E501" s="19"/>
      <c r="F501" s="19"/>
      <c r="G501" s="19"/>
      <c r="H501" s="19"/>
    </row>
    <row r="502" spans="1:8">
      <c r="A502" s="19"/>
      <c r="B502" s="19"/>
      <c r="C502" s="19"/>
      <c r="D502" s="19"/>
      <c r="E502" s="19"/>
      <c r="F502" s="19"/>
      <c r="G502" s="19"/>
      <c r="H502" s="19"/>
    </row>
    <row r="503" spans="1:8">
      <c r="A503" s="19"/>
      <c r="B503" s="19"/>
      <c r="C503" s="19"/>
      <c r="D503" s="19"/>
      <c r="E503" s="19"/>
      <c r="F503" s="19"/>
      <c r="G503" s="19"/>
      <c r="H503" s="19"/>
    </row>
    <row r="504" spans="1:8">
      <c r="A504" s="19"/>
      <c r="B504" s="19"/>
      <c r="C504" s="19"/>
      <c r="D504" s="19"/>
      <c r="E504" s="19"/>
      <c r="F504" s="19"/>
      <c r="G504" s="19"/>
      <c r="H504" s="19"/>
    </row>
    <row r="505" spans="1:8">
      <c r="A505" s="19"/>
      <c r="B505" s="19"/>
      <c r="C505" s="19"/>
      <c r="D505" s="19"/>
      <c r="E505" s="19"/>
      <c r="F505" s="19"/>
      <c r="G505" s="19"/>
      <c r="H505" s="19"/>
    </row>
    <row r="506" spans="1:8">
      <c r="A506" s="19"/>
      <c r="B506" s="19"/>
      <c r="C506" s="19"/>
      <c r="D506" s="19"/>
      <c r="E506" s="19"/>
      <c r="F506" s="19"/>
      <c r="G506" s="19"/>
      <c r="H506" s="19"/>
    </row>
    <row r="507" spans="1:8">
      <c r="A507" s="19"/>
      <c r="B507" s="19"/>
      <c r="C507" s="19"/>
      <c r="D507" s="19"/>
      <c r="E507" s="19"/>
      <c r="F507" s="19"/>
      <c r="G507" s="19"/>
      <c r="H507" s="19"/>
    </row>
    <row r="508" spans="1:8">
      <c r="A508" s="19"/>
      <c r="B508" s="19"/>
      <c r="C508" s="19"/>
      <c r="D508" s="19"/>
      <c r="E508" s="19"/>
      <c r="F508" s="19"/>
      <c r="G508" s="19"/>
      <c r="H508" s="19"/>
    </row>
    <row r="509" spans="1:8">
      <c r="A509" s="19"/>
      <c r="B509" s="19"/>
      <c r="C509" s="19"/>
      <c r="D509" s="19"/>
      <c r="E509" s="19"/>
      <c r="F509" s="19"/>
      <c r="G509" s="19"/>
      <c r="H509" s="19"/>
    </row>
    <row r="510" spans="1:8">
      <c r="A510" s="19"/>
      <c r="B510" s="19"/>
      <c r="C510" s="19"/>
      <c r="D510" s="19"/>
      <c r="E510" s="19"/>
      <c r="F510" s="19"/>
      <c r="G510" s="19"/>
      <c r="H510" s="19"/>
    </row>
    <row r="511" spans="1:8">
      <c r="A511" s="19"/>
      <c r="B511" s="19"/>
      <c r="C511" s="19"/>
      <c r="D511" s="19"/>
      <c r="E511" s="19"/>
      <c r="F511" s="19"/>
      <c r="G511" s="19"/>
      <c r="H511" s="19"/>
    </row>
    <row r="512" spans="1:8">
      <c r="A512" s="19"/>
      <c r="B512" s="19"/>
      <c r="C512" s="19"/>
      <c r="D512" s="19"/>
      <c r="E512" s="19"/>
      <c r="F512" s="19"/>
      <c r="G512" s="19"/>
      <c r="H512" s="19"/>
    </row>
    <row r="513" spans="1:8">
      <c r="A513" s="19"/>
      <c r="B513" s="19"/>
      <c r="C513" s="19"/>
      <c r="D513" s="19"/>
      <c r="E513" s="19"/>
      <c r="F513" s="19"/>
      <c r="G513" s="19"/>
      <c r="H513" s="19"/>
    </row>
    <row r="514" spans="1:8">
      <c r="A514" s="19"/>
      <c r="B514" s="19"/>
      <c r="C514" s="19"/>
      <c r="D514" s="19"/>
      <c r="E514" s="19"/>
      <c r="F514" s="19"/>
      <c r="G514" s="19"/>
      <c r="H514" s="19"/>
    </row>
    <row r="515" spans="1:8">
      <c r="A515" s="19"/>
      <c r="B515" s="19"/>
      <c r="C515" s="19"/>
      <c r="D515" s="19"/>
      <c r="E515" s="19"/>
      <c r="F515" s="19"/>
      <c r="G515" s="19"/>
      <c r="H515" s="19"/>
    </row>
    <row r="516" spans="1:8">
      <c r="A516" s="19"/>
      <c r="B516" s="19"/>
      <c r="C516" s="19"/>
      <c r="D516" s="19"/>
      <c r="E516" s="19"/>
      <c r="F516" s="19"/>
      <c r="G516" s="19"/>
      <c r="H516" s="19"/>
    </row>
    <row r="517" spans="1:8">
      <c r="A517" s="19"/>
      <c r="B517" s="19"/>
      <c r="C517" s="19"/>
      <c r="D517" s="19"/>
      <c r="E517" s="19"/>
      <c r="F517" s="19"/>
      <c r="G517" s="19"/>
      <c r="H517" s="19"/>
    </row>
    <row r="518" spans="1:8">
      <c r="A518" s="19"/>
      <c r="B518" s="19"/>
      <c r="C518" s="19"/>
      <c r="D518" s="19"/>
      <c r="E518" s="19"/>
      <c r="F518" s="19"/>
      <c r="G518" s="19"/>
      <c r="H518" s="19"/>
    </row>
    <row r="519" spans="1:8">
      <c r="A519" s="19"/>
      <c r="B519" s="19"/>
      <c r="C519" s="19"/>
      <c r="D519" s="19"/>
      <c r="E519" s="19"/>
      <c r="F519" s="19"/>
      <c r="G519" s="19"/>
      <c r="H519" s="19"/>
    </row>
    <row r="520" spans="1:8">
      <c r="A520" s="19"/>
      <c r="B520" s="19"/>
      <c r="C520" s="19"/>
      <c r="D520" s="19"/>
      <c r="E520" s="19"/>
      <c r="F520" s="19"/>
      <c r="G520" s="19"/>
      <c r="H520" s="19"/>
    </row>
    <row r="521" spans="1:8">
      <c r="A521" s="19"/>
      <c r="B521" s="19"/>
      <c r="C521" s="19"/>
      <c r="D521" s="19"/>
      <c r="E521" s="19"/>
      <c r="F521" s="19"/>
      <c r="G521" s="19"/>
      <c r="H521" s="19"/>
    </row>
    <row r="522" spans="1:8">
      <c r="A522" s="19"/>
      <c r="B522" s="19"/>
      <c r="C522" s="19"/>
      <c r="D522" s="19"/>
      <c r="E522" s="19"/>
      <c r="F522" s="19"/>
      <c r="G522" s="19"/>
      <c r="H522" s="19"/>
    </row>
    <row r="523" spans="1:8">
      <c r="A523" s="19"/>
      <c r="B523" s="19"/>
      <c r="C523" s="19"/>
      <c r="D523" s="19"/>
      <c r="E523" s="19"/>
      <c r="F523" s="19"/>
      <c r="G523" s="19"/>
      <c r="H523" s="19"/>
    </row>
    <row r="524" spans="1:8">
      <c r="A524" s="19"/>
      <c r="B524" s="19"/>
      <c r="C524" s="19"/>
      <c r="D524" s="19"/>
      <c r="E524" s="19"/>
      <c r="F524" s="19"/>
      <c r="G524" s="19"/>
      <c r="H524" s="19"/>
    </row>
    <row r="525" spans="1:8">
      <c r="A525" s="19"/>
      <c r="B525" s="19"/>
      <c r="C525" s="19"/>
      <c r="D525" s="19"/>
      <c r="E525" s="19"/>
      <c r="F525" s="19"/>
      <c r="G525" s="19"/>
      <c r="H525" s="19"/>
    </row>
    <row r="526" spans="1:8">
      <c r="A526" s="19"/>
      <c r="B526" s="19"/>
      <c r="C526" s="19"/>
      <c r="D526" s="19"/>
      <c r="E526" s="19"/>
      <c r="F526" s="19"/>
      <c r="G526" s="19"/>
      <c r="H526" s="19"/>
    </row>
    <row r="527" spans="1:8">
      <c r="A527" s="19"/>
      <c r="B527" s="19"/>
      <c r="C527" s="19"/>
      <c r="D527" s="19"/>
      <c r="E527" s="19"/>
      <c r="F527" s="19"/>
      <c r="G527" s="19"/>
      <c r="H527" s="19"/>
    </row>
    <row r="528" spans="1:8">
      <c r="A528" s="19"/>
      <c r="B528" s="19"/>
      <c r="C528" s="19"/>
      <c r="D528" s="19"/>
      <c r="E528" s="19"/>
      <c r="F528" s="19"/>
      <c r="G528" s="19"/>
      <c r="H528" s="19"/>
    </row>
    <row r="529" spans="1:8">
      <c r="A529" s="19"/>
      <c r="B529" s="19"/>
      <c r="C529" s="19"/>
      <c r="D529" s="19"/>
      <c r="E529" s="19"/>
      <c r="F529" s="19"/>
      <c r="G529" s="19"/>
      <c r="H529" s="19"/>
    </row>
    <row r="530" spans="1:8">
      <c r="A530" s="19"/>
      <c r="B530" s="19"/>
      <c r="C530" s="19"/>
      <c r="D530" s="19"/>
      <c r="E530" s="19"/>
      <c r="F530" s="19"/>
      <c r="G530" s="19"/>
      <c r="H530" s="19"/>
    </row>
    <row r="531" spans="1:8">
      <c r="A531" s="19"/>
      <c r="B531" s="19"/>
      <c r="C531" s="19"/>
      <c r="D531" s="19"/>
      <c r="E531" s="19"/>
      <c r="F531" s="19"/>
      <c r="G531" s="19"/>
      <c r="H531" s="19"/>
    </row>
    <row r="532" spans="1:8">
      <c r="A532" s="19"/>
      <c r="B532" s="19"/>
      <c r="C532" s="19"/>
      <c r="D532" s="19"/>
      <c r="E532" s="19"/>
      <c r="F532" s="19"/>
      <c r="G532" s="19"/>
      <c r="H532" s="19"/>
    </row>
  </sheetData>
  <mergeCells count="1">
    <mergeCell ref="D30:F30"/>
  </mergeCells>
  <printOptions horizontalCentered="1"/>
  <pageMargins left="0.59055118110236227" right="0.59055118110236227" top="0.59055118110236227" bottom="0.59055118110236227" header="0.59055118110236227" footer="0.59055118110236227"/>
  <pageSetup paperSize="12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6"/>
  </sheetPr>
  <dimension ref="A1:N186"/>
  <sheetViews>
    <sheetView showGridLines="0" tabSelected="1" view="pageBreakPreview" zoomScale="85" zoomScaleSheetLayoutView="85" workbookViewId="0">
      <selection activeCell="A87" sqref="A87"/>
    </sheetView>
  </sheetViews>
  <sheetFormatPr baseColWidth="10" defaultRowHeight="12.75"/>
  <cols>
    <col min="1" max="1" width="22.625" style="64" customWidth="1"/>
    <col min="2" max="8" width="10.875" style="64" customWidth="1"/>
    <col min="9" max="9" width="11" style="272"/>
    <col min="10" max="16384" width="11" style="64"/>
  </cols>
  <sheetData>
    <row r="1" spans="1:14" ht="15" customHeight="1">
      <c r="A1" s="152" t="s">
        <v>123</v>
      </c>
      <c r="B1" s="117"/>
      <c r="C1" s="117"/>
      <c r="D1" s="2"/>
    </row>
    <row r="2" spans="1:14" ht="15" customHeight="1">
      <c r="A2" s="4"/>
      <c r="B2" s="4"/>
      <c r="C2" s="4"/>
      <c r="D2" s="19"/>
    </row>
    <row r="3" spans="1:14" ht="5.0999999999999996" customHeight="1">
      <c r="A3" s="9"/>
      <c r="B3" s="176"/>
      <c r="C3" s="9"/>
      <c r="D3" s="9"/>
      <c r="E3" s="9"/>
      <c r="F3" s="9"/>
      <c r="G3" s="9"/>
      <c r="H3" s="39"/>
    </row>
    <row r="4" spans="1:14" ht="5.0999999999999996" customHeight="1">
      <c r="A4" s="339"/>
      <c r="B4" s="214"/>
      <c r="C4" s="339"/>
      <c r="D4" s="339"/>
      <c r="E4" s="339"/>
      <c r="F4" s="339"/>
      <c r="G4" s="339"/>
      <c r="H4" s="339"/>
    </row>
    <row r="5" spans="1:14" ht="15" customHeight="1">
      <c r="A5" s="339"/>
      <c r="B5" s="214"/>
      <c r="C5" s="339"/>
      <c r="D5" s="339"/>
      <c r="E5" s="403"/>
      <c r="F5" s="403"/>
      <c r="G5" s="339"/>
      <c r="H5" s="403" t="s">
        <v>124</v>
      </c>
    </row>
    <row r="6" spans="1:14" ht="15" customHeight="1">
      <c r="A6" s="339"/>
      <c r="B6" s="214"/>
      <c r="C6" s="339"/>
      <c r="D6" s="339"/>
      <c r="E6" s="403"/>
      <c r="F6" s="403"/>
      <c r="G6" s="403" t="s">
        <v>124</v>
      </c>
      <c r="H6" s="427" t="s">
        <v>241</v>
      </c>
    </row>
    <row r="7" spans="1:14" ht="15" customHeight="1">
      <c r="A7" s="339"/>
      <c r="B7" s="214"/>
      <c r="C7" s="403"/>
      <c r="D7" s="403" t="s">
        <v>124</v>
      </c>
      <c r="E7" s="339"/>
      <c r="F7" s="339"/>
      <c r="G7" s="427" t="s">
        <v>242</v>
      </c>
      <c r="H7" s="403" t="s">
        <v>125</v>
      </c>
    </row>
    <row r="8" spans="1:14" ht="15" customHeight="1">
      <c r="A8" s="214"/>
      <c r="B8" s="214"/>
      <c r="C8" s="403" t="s">
        <v>126</v>
      </c>
      <c r="D8" s="403" t="s">
        <v>243</v>
      </c>
      <c r="E8" s="403" t="s">
        <v>127</v>
      </c>
      <c r="F8" s="403" t="s">
        <v>128</v>
      </c>
      <c r="G8" s="403" t="s">
        <v>125</v>
      </c>
      <c r="H8" s="403" t="s">
        <v>129</v>
      </c>
    </row>
    <row r="9" spans="1:14" ht="15" customHeight="1">
      <c r="A9" s="342" t="s">
        <v>209</v>
      </c>
      <c r="B9" s="214"/>
      <c r="C9" s="566" t="s">
        <v>130</v>
      </c>
      <c r="D9" s="566"/>
      <c r="E9" s="566"/>
      <c r="F9" s="566"/>
      <c r="G9" s="427" t="s">
        <v>131</v>
      </c>
      <c r="H9" s="403" t="s">
        <v>132</v>
      </c>
    </row>
    <row r="10" spans="1:14" ht="5.0999999999999996" customHeight="1">
      <c r="A10" s="339"/>
      <c r="B10" s="214"/>
      <c r="C10" s="403"/>
      <c r="D10" s="403"/>
      <c r="E10" s="403"/>
      <c r="F10" s="403"/>
      <c r="G10" s="403"/>
      <c r="H10" s="403"/>
    </row>
    <row r="11" spans="1:14" ht="5.0999999999999996" customHeight="1">
      <c r="A11" s="9"/>
      <c r="C11" s="7"/>
      <c r="D11" s="7"/>
      <c r="E11" s="7"/>
      <c r="F11" s="7"/>
      <c r="G11" s="7"/>
      <c r="H11" s="19"/>
    </row>
    <row r="12" spans="1:14" ht="14.1" hidden="1" customHeight="1">
      <c r="A12" s="27">
        <v>2015</v>
      </c>
      <c r="C12" s="76">
        <v>12.8</v>
      </c>
      <c r="D12" s="76">
        <v>8.1</v>
      </c>
      <c r="E12" s="77">
        <v>3.6</v>
      </c>
      <c r="F12" s="77">
        <v>2.2000000000000002</v>
      </c>
      <c r="G12" s="70">
        <v>4.0999999999999996</v>
      </c>
      <c r="H12" s="139">
        <v>13.1</v>
      </c>
      <c r="I12" s="273"/>
      <c r="J12" s="143"/>
      <c r="K12" s="143"/>
      <c r="L12" s="143"/>
      <c r="M12" s="143"/>
      <c r="N12" s="143"/>
    </row>
    <row r="13" spans="1:14" ht="14.1" hidden="1" customHeight="1">
      <c r="A13" s="27">
        <v>2016</v>
      </c>
      <c r="C13" s="76">
        <v>11.8</v>
      </c>
      <c r="D13" s="76">
        <v>7.7</v>
      </c>
      <c r="E13" s="77">
        <v>3.4</v>
      </c>
      <c r="F13" s="77">
        <v>1.4</v>
      </c>
      <c r="G13" s="70">
        <v>4.4000000000000004</v>
      </c>
      <c r="H13" s="139">
        <v>13.8</v>
      </c>
      <c r="I13" s="273"/>
      <c r="J13" s="143"/>
      <c r="K13" s="143"/>
      <c r="L13" s="143"/>
      <c r="M13" s="143"/>
      <c r="N13" s="143"/>
    </row>
    <row r="14" spans="1:14" ht="15" customHeight="1">
      <c r="A14" s="27">
        <v>2017</v>
      </c>
      <c r="C14" s="428">
        <v>11.6</v>
      </c>
      <c r="D14" s="428">
        <v>8.7685044517095694</v>
      </c>
      <c r="E14" s="429">
        <v>3.2</v>
      </c>
      <c r="F14" s="429">
        <v>1.3</v>
      </c>
      <c r="G14" s="78">
        <v>4</v>
      </c>
      <c r="H14" s="78">
        <v>13.9</v>
      </c>
      <c r="I14" s="273"/>
      <c r="J14" s="143"/>
      <c r="K14" s="143"/>
      <c r="L14" s="143"/>
      <c r="M14" s="143"/>
      <c r="N14" s="143"/>
    </row>
    <row r="15" spans="1:14" ht="15" customHeight="1">
      <c r="A15" s="27">
        <v>2018</v>
      </c>
      <c r="C15" s="428">
        <v>11.5</v>
      </c>
      <c r="D15" s="428">
        <v>8.6</v>
      </c>
      <c r="E15" s="429">
        <v>3.5</v>
      </c>
      <c r="F15" s="429">
        <v>1.4</v>
      </c>
      <c r="G15" s="78">
        <v>3.6</v>
      </c>
      <c r="H15" s="78">
        <v>13.7</v>
      </c>
      <c r="I15" s="273"/>
      <c r="J15" s="143"/>
      <c r="K15" s="143"/>
      <c r="L15" s="143"/>
      <c r="M15" s="143"/>
      <c r="N15" s="143"/>
    </row>
    <row r="16" spans="1:14" ht="15" customHeight="1">
      <c r="A16" s="27">
        <v>2019</v>
      </c>
      <c r="C16" s="79">
        <v>10.8</v>
      </c>
      <c r="D16" s="79">
        <v>9</v>
      </c>
      <c r="E16" s="141">
        <v>4</v>
      </c>
      <c r="F16" s="141">
        <v>2.1</v>
      </c>
      <c r="G16" s="137">
        <v>4.8</v>
      </c>
      <c r="H16" s="140">
        <v>14.1</v>
      </c>
      <c r="I16" s="273"/>
      <c r="J16" s="143"/>
      <c r="K16" s="143"/>
      <c r="L16" s="143"/>
      <c r="M16" s="143"/>
      <c r="N16" s="143"/>
    </row>
    <row r="17" spans="1:14" ht="15" customHeight="1">
      <c r="A17" s="27">
        <v>2020</v>
      </c>
      <c r="B17" s="79"/>
      <c r="C17" s="79">
        <v>10.9</v>
      </c>
      <c r="D17" s="141">
        <v>9.5</v>
      </c>
      <c r="E17" s="141">
        <v>2.6</v>
      </c>
      <c r="F17" s="140">
        <v>1.5</v>
      </c>
      <c r="G17" s="2">
        <v>6.2</v>
      </c>
      <c r="H17" s="140">
        <v>14.9</v>
      </c>
      <c r="I17" s="273"/>
      <c r="J17" s="143"/>
      <c r="K17" s="143"/>
      <c r="L17" s="143"/>
      <c r="M17" s="143"/>
      <c r="N17" s="143"/>
    </row>
    <row r="18" spans="1:14" s="195" customFormat="1" ht="15" customHeight="1">
      <c r="A18" s="196">
        <v>2021</v>
      </c>
      <c r="B18" s="79"/>
      <c r="C18" s="197">
        <v>10.9</v>
      </c>
      <c r="D18" s="198">
        <v>13</v>
      </c>
      <c r="E18" s="198">
        <v>1.6139925468129892</v>
      </c>
      <c r="F18" s="199">
        <v>1.1672624668915368</v>
      </c>
      <c r="G18" s="186">
        <v>9.3000000000000007</v>
      </c>
      <c r="H18" s="199">
        <v>19.100000000000001</v>
      </c>
      <c r="I18" s="274"/>
      <c r="J18" s="194"/>
      <c r="K18" s="194"/>
      <c r="L18" s="194"/>
      <c r="M18" s="194"/>
      <c r="N18" s="194"/>
    </row>
    <row r="19" spans="1:14" ht="15" customHeight="1">
      <c r="A19" s="430">
        <v>2022</v>
      </c>
      <c r="B19" s="431"/>
      <c r="C19" s="432">
        <v>10.485815855369651</v>
      </c>
      <c r="D19" s="431">
        <v>10.01233738612939</v>
      </c>
      <c r="E19" s="431">
        <v>4.046701144624576</v>
      </c>
      <c r="F19" s="433">
        <v>1.2144915206935112</v>
      </c>
      <c r="G19" s="434">
        <v>9.9</v>
      </c>
      <c r="H19" s="433">
        <v>19.399999999999999</v>
      </c>
      <c r="I19" s="273"/>
      <c r="J19" s="143"/>
      <c r="K19" s="143"/>
      <c r="L19" s="143"/>
      <c r="M19" s="143"/>
      <c r="N19" s="143"/>
    </row>
    <row r="20" spans="1:14" ht="15" customHeight="1">
      <c r="A20" s="142" t="s">
        <v>99</v>
      </c>
      <c r="B20" s="132"/>
      <c r="C20" s="435">
        <v>9.9304010906220839</v>
      </c>
      <c r="D20" s="435">
        <v>9.4329243500514224</v>
      </c>
      <c r="E20" s="436">
        <v>6.0845232115950347</v>
      </c>
      <c r="F20" s="436">
        <v>1.4924302217119896</v>
      </c>
      <c r="G20" s="436">
        <v>10.597302504816955</v>
      </c>
      <c r="H20" s="78">
        <v>17.159199237368924</v>
      </c>
      <c r="I20" s="273"/>
      <c r="J20" s="143"/>
      <c r="K20" s="143"/>
      <c r="L20" s="143"/>
      <c r="M20" s="143"/>
      <c r="N20" s="143"/>
    </row>
    <row r="21" spans="1:14" ht="15" customHeight="1">
      <c r="A21" s="142" t="s">
        <v>100</v>
      </c>
      <c r="B21" s="132"/>
      <c r="C21" s="435">
        <v>11.820088284034082</v>
      </c>
      <c r="D21" s="435">
        <v>8.9163941398172728</v>
      </c>
      <c r="E21" s="436">
        <v>2.0824473155494299</v>
      </c>
      <c r="F21" s="436">
        <v>8.7990731642933612E-2</v>
      </c>
      <c r="G21" s="139">
        <v>9.9255583126550864</v>
      </c>
      <c r="H21" s="78">
        <v>12.376237623762377</v>
      </c>
    </row>
    <row r="22" spans="1:14" ht="15" customHeight="1">
      <c r="A22" s="142" t="s">
        <v>101</v>
      </c>
      <c r="B22" s="132"/>
      <c r="C22" s="435">
        <v>10.746468191225432</v>
      </c>
      <c r="D22" s="435">
        <v>9.6795341483166872</v>
      </c>
      <c r="E22" s="436">
        <v>4.9875952849228078</v>
      </c>
      <c r="F22" s="436">
        <v>1.7996477832195699</v>
      </c>
      <c r="G22" s="436">
        <v>9.5693779904306222</v>
      </c>
      <c r="H22" s="78">
        <v>25.462962962962962</v>
      </c>
    </row>
    <row r="23" spans="1:14" ht="15" customHeight="1">
      <c r="A23" s="411" t="s">
        <v>102</v>
      </c>
      <c r="B23" s="132"/>
      <c r="C23" s="435">
        <v>11.0283159463487</v>
      </c>
      <c r="D23" s="435">
        <v>8.3705911574764045</v>
      </c>
      <c r="E23" s="436">
        <v>3.0303030303030303</v>
      </c>
      <c r="F23" s="436">
        <v>0.5961251862891207</v>
      </c>
      <c r="G23" s="436">
        <v>15.765765765765764</v>
      </c>
      <c r="H23" s="78">
        <v>15.384615384615385</v>
      </c>
    </row>
    <row r="24" spans="1:14" ht="15" customHeight="1">
      <c r="A24" s="142" t="s">
        <v>212</v>
      </c>
      <c r="B24" s="132"/>
      <c r="C24" s="435">
        <v>11.689414585680744</v>
      </c>
      <c r="D24" s="435">
        <v>9.5025060639531986</v>
      </c>
      <c r="E24" s="436">
        <v>1.0768026731348832</v>
      </c>
      <c r="F24" s="436">
        <v>0.79927621098671764</v>
      </c>
      <c r="G24" s="436">
        <v>4.7483380816714149</v>
      </c>
      <c r="H24" s="78">
        <v>23.148148148148145</v>
      </c>
    </row>
    <row r="25" spans="1:14" ht="15" customHeight="1">
      <c r="A25" s="142" t="s">
        <v>103</v>
      </c>
      <c r="B25" s="132"/>
      <c r="C25" s="435">
        <v>10.160823897438323</v>
      </c>
      <c r="D25" s="435">
        <v>10.609964620318495</v>
      </c>
      <c r="E25" s="436">
        <v>4.2471377128493648</v>
      </c>
      <c r="F25" s="436">
        <v>1.191798847993444</v>
      </c>
      <c r="G25" s="436">
        <v>11.244668476153548</v>
      </c>
      <c r="H25" s="78">
        <v>20.845285905526872</v>
      </c>
    </row>
    <row r="26" spans="1:14" ht="15" customHeight="1">
      <c r="A26" s="142" t="s">
        <v>104</v>
      </c>
      <c r="B26" s="132"/>
      <c r="C26" s="435">
        <v>10.198988420071876</v>
      </c>
      <c r="D26" s="435">
        <v>10.964328497271396</v>
      </c>
      <c r="E26" s="436">
        <v>4.409024357779848</v>
      </c>
      <c r="F26" s="436">
        <v>1.7802475708771464</v>
      </c>
      <c r="G26" s="436">
        <v>8.9722675367047309</v>
      </c>
      <c r="H26" s="78">
        <v>16.881028938906752</v>
      </c>
    </row>
    <row r="27" spans="1:14" ht="15" customHeight="1">
      <c r="A27" s="411" t="s">
        <v>105</v>
      </c>
      <c r="B27" s="132"/>
      <c r="C27" s="435">
        <v>9.7701054577261388</v>
      </c>
      <c r="D27" s="435">
        <v>7.6576502236231905</v>
      </c>
      <c r="E27" s="436">
        <v>2.8056046077929793</v>
      </c>
      <c r="F27" s="436">
        <v>1.1222418431171917</v>
      </c>
      <c r="G27" s="436">
        <v>10.135135135135135</v>
      </c>
      <c r="H27" s="78">
        <v>13.201320132013201</v>
      </c>
    </row>
    <row r="28" spans="1:14" ht="15" customHeight="1">
      <c r="A28" s="229" t="s">
        <v>106</v>
      </c>
      <c r="B28" s="141"/>
      <c r="C28" s="289">
        <v>12.916045702930949</v>
      </c>
      <c r="D28" s="289">
        <v>6.779462902895883</v>
      </c>
      <c r="E28" s="437">
        <v>3.5066187428771807</v>
      </c>
      <c r="F28" s="437">
        <v>0.40910552000233774</v>
      </c>
      <c r="G28" s="437">
        <v>2.2624434389140275</v>
      </c>
      <c r="H28" s="87">
        <v>8.8691796008869179</v>
      </c>
    </row>
    <row r="29" spans="1:14" ht="5.0999999999999996" customHeight="1">
      <c r="A29" s="215"/>
      <c r="B29" s="216"/>
      <c r="C29" s="216"/>
      <c r="D29" s="217"/>
      <c r="E29" s="218"/>
      <c r="F29" s="218"/>
      <c r="G29" s="218"/>
      <c r="H29" s="218"/>
    </row>
    <row r="30" spans="1:14" ht="5.0999999999999996" customHeight="1">
      <c r="A30" s="9"/>
      <c r="B30" s="9"/>
      <c r="C30" s="9"/>
      <c r="D30" s="19"/>
    </row>
    <row r="31" spans="1:14" ht="15" customHeight="1">
      <c r="A31" s="9" t="s">
        <v>269</v>
      </c>
      <c r="B31" s="9"/>
      <c r="C31" s="9"/>
      <c r="D31" s="19"/>
    </row>
    <row r="32" spans="1:14" ht="15" customHeight="1">
      <c r="A32" s="9" t="s">
        <v>122</v>
      </c>
      <c r="B32" s="9"/>
      <c r="C32" s="9"/>
      <c r="D32" s="19"/>
    </row>
    <row r="33" spans="1:4" ht="6.75" customHeight="1">
      <c r="A33" s="2" t="s">
        <v>133</v>
      </c>
      <c r="B33" s="2"/>
      <c r="C33" s="2"/>
      <c r="D33" s="2"/>
    </row>
    <row r="34" spans="1:4" ht="6.75" customHeight="1">
      <c r="A34" s="2"/>
      <c r="B34" s="2"/>
      <c r="C34" s="2"/>
      <c r="D34" s="2"/>
    </row>
    <row r="35" spans="1:4" ht="6.75" customHeight="1">
      <c r="A35" s="2"/>
      <c r="B35" s="2"/>
      <c r="C35" s="2"/>
      <c r="D35" s="2"/>
    </row>
    <row r="36" spans="1:4" ht="6.75" customHeight="1">
      <c r="A36" s="2"/>
      <c r="B36" s="2"/>
      <c r="C36" s="2"/>
      <c r="D36" s="2"/>
    </row>
    <row r="37" spans="1:4" ht="6.75" customHeight="1">
      <c r="A37" s="2"/>
      <c r="B37" s="2"/>
      <c r="C37" s="2"/>
      <c r="D37" s="2"/>
    </row>
    <row r="38" spans="1:4" ht="6.75" customHeight="1">
      <c r="A38" s="2"/>
      <c r="B38" s="2"/>
      <c r="C38" s="2"/>
      <c r="D38" s="2"/>
    </row>
    <row r="39" spans="1:4" ht="6.75" customHeight="1">
      <c r="A39" s="2"/>
      <c r="B39" s="2"/>
      <c r="C39" s="2"/>
      <c r="D39" s="2"/>
    </row>
    <row r="40" spans="1:4" ht="6.75" customHeight="1">
      <c r="A40" s="2"/>
      <c r="B40" s="2"/>
      <c r="C40" s="2"/>
      <c r="D40" s="2"/>
    </row>
    <row r="41" spans="1:4" ht="6.75" customHeight="1">
      <c r="A41" s="2"/>
      <c r="B41" s="2"/>
      <c r="C41" s="2"/>
      <c r="D41" s="2"/>
    </row>
    <row r="42" spans="1:4" ht="6.75" customHeight="1">
      <c r="A42" s="2"/>
      <c r="B42" s="2"/>
      <c r="C42" s="2"/>
      <c r="D42" s="2"/>
    </row>
    <row r="43" spans="1:4" ht="6.75" customHeight="1">
      <c r="A43" s="2"/>
      <c r="B43" s="2"/>
      <c r="C43" s="2"/>
      <c r="D43" s="2"/>
    </row>
    <row r="44" spans="1:4" ht="6.75" customHeight="1">
      <c r="A44" s="2"/>
      <c r="B44" s="2"/>
      <c r="C44" s="2"/>
      <c r="D44" s="2"/>
    </row>
    <row r="45" spans="1:4" ht="6.75" customHeight="1">
      <c r="A45" s="2"/>
      <c r="B45" s="2"/>
      <c r="C45" s="2"/>
      <c r="D45" s="2"/>
    </row>
    <row r="46" spans="1:4" ht="6.75" customHeight="1">
      <c r="A46" s="2"/>
      <c r="B46" s="2"/>
      <c r="C46" s="2"/>
      <c r="D46" s="2"/>
    </row>
    <row r="47" spans="1:4" ht="6.75" customHeight="1">
      <c r="A47" s="2"/>
      <c r="B47" s="2"/>
      <c r="C47" s="2"/>
      <c r="D47" s="2"/>
    </row>
    <row r="48" spans="1:4" ht="6.75" customHeight="1">
      <c r="A48" s="2"/>
      <c r="B48" s="2"/>
      <c r="C48" s="2"/>
      <c r="D48" s="2"/>
    </row>
    <row r="49" spans="1:4" ht="6.75" customHeight="1">
      <c r="A49" s="2"/>
      <c r="B49" s="2"/>
      <c r="C49" s="2"/>
      <c r="D49" s="2"/>
    </row>
    <row r="50" spans="1:4" ht="6.75" customHeight="1">
      <c r="A50" s="2"/>
      <c r="B50" s="2"/>
      <c r="C50" s="2"/>
      <c r="D50" s="2"/>
    </row>
    <row r="51" spans="1:4" ht="6.75" customHeight="1">
      <c r="A51" s="2"/>
      <c r="B51" s="2"/>
      <c r="C51" s="2"/>
      <c r="D51" s="2"/>
    </row>
    <row r="52" spans="1:4" ht="6.75" customHeight="1">
      <c r="A52" s="2"/>
      <c r="B52" s="2"/>
      <c r="C52" s="2"/>
      <c r="D52" s="2"/>
    </row>
    <row r="53" spans="1:4" ht="6.75" customHeight="1">
      <c r="A53" s="2"/>
      <c r="B53" s="2"/>
      <c r="C53" s="2"/>
      <c r="D53" s="2"/>
    </row>
    <row r="54" spans="1:4" ht="6.75" customHeight="1">
      <c r="A54" s="2"/>
      <c r="B54" s="2"/>
      <c r="C54" s="2"/>
      <c r="D54" s="2"/>
    </row>
    <row r="55" spans="1:4" ht="6.75" customHeight="1">
      <c r="A55" s="2"/>
      <c r="B55" s="2"/>
      <c r="C55" s="2"/>
      <c r="D55" s="2"/>
    </row>
    <row r="56" spans="1:4" ht="6.75" customHeight="1">
      <c r="A56" s="2"/>
      <c r="B56" s="2"/>
      <c r="C56" s="2"/>
      <c r="D56" s="2"/>
    </row>
    <row r="57" spans="1:4" ht="6.75" customHeight="1">
      <c r="A57" s="2"/>
      <c r="B57" s="2"/>
      <c r="C57" s="2"/>
      <c r="D57" s="2"/>
    </row>
    <row r="58" spans="1:4" ht="6.75" customHeight="1">
      <c r="A58" s="2"/>
      <c r="B58" s="2"/>
      <c r="C58" s="2"/>
      <c r="D58" s="2"/>
    </row>
    <row r="59" spans="1:4" ht="6.75" customHeight="1">
      <c r="A59" s="2"/>
      <c r="B59" s="2"/>
      <c r="C59" s="2"/>
      <c r="D59" s="2"/>
    </row>
    <row r="60" spans="1:4" ht="6.75" customHeight="1">
      <c r="A60" s="2"/>
      <c r="B60" s="2"/>
      <c r="C60" s="2"/>
      <c r="D60" s="2"/>
    </row>
    <row r="61" spans="1:4" ht="6.75" customHeight="1">
      <c r="A61" s="2"/>
      <c r="B61" s="2"/>
      <c r="C61" s="2"/>
      <c r="D61" s="2"/>
    </row>
    <row r="62" spans="1:4" ht="6.75" customHeight="1">
      <c r="A62" s="2"/>
      <c r="B62" s="2"/>
      <c r="C62" s="2"/>
      <c r="D62" s="2"/>
    </row>
    <row r="63" spans="1:4" ht="6.75" customHeight="1">
      <c r="A63" s="2"/>
      <c r="B63" s="2"/>
      <c r="C63" s="2"/>
      <c r="D63" s="2"/>
    </row>
    <row r="64" spans="1:4" ht="6.75" customHeight="1">
      <c r="A64" s="2"/>
      <c r="B64" s="2"/>
      <c r="C64" s="2"/>
      <c r="D64" s="2"/>
    </row>
    <row r="65" spans="1:4" ht="6.75" customHeight="1">
      <c r="A65" s="2"/>
      <c r="B65" s="2"/>
      <c r="C65" s="2"/>
      <c r="D65" s="2"/>
    </row>
    <row r="66" spans="1:4" ht="6.75" customHeight="1">
      <c r="A66" s="2"/>
      <c r="B66" s="2"/>
      <c r="C66" s="2"/>
      <c r="D66" s="2"/>
    </row>
    <row r="67" spans="1:4" ht="6.75" customHeight="1">
      <c r="A67" s="2"/>
      <c r="B67" s="2"/>
      <c r="C67" s="2"/>
      <c r="D67" s="2"/>
    </row>
    <row r="68" spans="1:4" ht="6.75" customHeight="1">
      <c r="A68" s="2"/>
      <c r="B68" s="2"/>
      <c r="C68" s="2"/>
      <c r="D68" s="2"/>
    </row>
    <row r="69" spans="1:4" ht="6.75" customHeight="1">
      <c r="A69" s="2"/>
      <c r="B69" s="2"/>
      <c r="C69" s="2"/>
      <c r="D69" s="2"/>
    </row>
    <row r="70" spans="1:4" ht="6.75" customHeight="1">
      <c r="A70" s="2"/>
      <c r="B70" s="2"/>
      <c r="C70" s="2"/>
      <c r="D70" s="2"/>
    </row>
    <row r="71" spans="1:4" ht="6.75" customHeight="1">
      <c r="A71" s="2"/>
      <c r="B71" s="2"/>
      <c r="C71" s="2"/>
      <c r="D71" s="2"/>
    </row>
    <row r="72" spans="1:4" ht="6.75" customHeight="1">
      <c r="A72" s="2"/>
      <c r="B72" s="2"/>
      <c r="C72" s="2"/>
      <c r="D72" s="2"/>
    </row>
    <row r="73" spans="1:4" ht="6.75" customHeight="1">
      <c r="A73" s="2"/>
      <c r="B73" s="2"/>
      <c r="C73" s="2"/>
      <c r="D73" s="2"/>
    </row>
    <row r="74" spans="1:4" ht="6.75" customHeight="1">
      <c r="A74" s="2"/>
      <c r="B74" s="2"/>
      <c r="C74" s="2"/>
      <c r="D74" s="2"/>
    </row>
    <row r="75" spans="1:4" ht="6.75" customHeight="1">
      <c r="A75" s="2"/>
      <c r="B75" s="2"/>
      <c r="C75" s="2"/>
      <c r="D75" s="2"/>
    </row>
    <row r="76" spans="1:4" ht="6.75" customHeight="1">
      <c r="A76" s="2"/>
      <c r="B76" s="2"/>
      <c r="C76" s="2"/>
      <c r="D76" s="2"/>
    </row>
    <row r="77" spans="1:4" ht="6.75" customHeight="1">
      <c r="A77" s="2"/>
      <c r="B77" s="2"/>
      <c r="C77" s="2"/>
      <c r="D77" s="2"/>
    </row>
    <row r="78" spans="1:4" ht="6.75" customHeight="1">
      <c r="A78" s="2"/>
      <c r="B78" s="2"/>
      <c r="C78" s="2"/>
      <c r="D78" s="2"/>
    </row>
    <row r="79" spans="1:4" ht="6.75" customHeight="1">
      <c r="A79" s="2"/>
      <c r="B79" s="2"/>
      <c r="C79" s="2"/>
      <c r="D79" s="2"/>
    </row>
    <row r="80" spans="1:4" ht="6.75" customHeight="1">
      <c r="A80" s="2"/>
      <c r="B80" s="2"/>
      <c r="C80" s="2"/>
      <c r="D80" s="2"/>
    </row>
    <row r="81" spans="1:4" ht="6.75" customHeight="1">
      <c r="A81" s="2"/>
      <c r="B81" s="2"/>
      <c r="C81" s="2"/>
      <c r="D81" s="2"/>
    </row>
    <row r="82" spans="1:4" ht="6.75" customHeight="1">
      <c r="A82" s="2"/>
      <c r="B82" s="2"/>
      <c r="C82" s="2"/>
      <c r="D82" s="2"/>
    </row>
    <row r="83" spans="1:4" ht="6.75" customHeight="1">
      <c r="A83" s="2"/>
      <c r="B83" s="2"/>
      <c r="C83" s="2"/>
      <c r="D83" s="2"/>
    </row>
    <row r="84" spans="1:4" ht="6.75" customHeight="1">
      <c r="A84" s="2"/>
      <c r="B84" s="2"/>
      <c r="C84" s="2"/>
      <c r="D84" s="2"/>
    </row>
    <row r="85" spans="1:4" ht="6.75" customHeight="1">
      <c r="A85" s="2"/>
      <c r="B85" s="2"/>
      <c r="C85" s="2"/>
      <c r="D85" s="2"/>
    </row>
    <row r="86" spans="1:4" ht="6.75" customHeight="1">
      <c r="A86" s="2"/>
      <c r="B86" s="2"/>
      <c r="C86" s="2"/>
      <c r="D86" s="2"/>
    </row>
    <row r="87" spans="1:4" ht="6.75" customHeight="1">
      <c r="A87" s="2"/>
      <c r="B87" s="2"/>
      <c r="C87" s="2"/>
      <c r="D87" s="2"/>
    </row>
    <row r="88" spans="1:4" ht="6.75" customHeight="1">
      <c r="A88" s="2"/>
      <c r="B88" s="2"/>
      <c r="C88" s="2"/>
      <c r="D88" s="2"/>
    </row>
    <row r="89" spans="1:4" ht="6.75" customHeight="1">
      <c r="A89" s="2"/>
      <c r="B89" s="2"/>
      <c r="C89" s="2"/>
      <c r="D89" s="2"/>
    </row>
    <row r="90" spans="1:4" ht="6.75" customHeight="1">
      <c r="A90" s="2"/>
      <c r="B90" s="2"/>
      <c r="C90" s="2"/>
      <c r="D90" s="2"/>
    </row>
    <row r="91" spans="1:4" ht="6.75" customHeight="1">
      <c r="A91" s="2"/>
      <c r="B91" s="2"/>
      <c r="C91" s="2"/>
      <c r="D91" s="2"/>
    </row>
    <row r="92" spans="1:4" ht="6.75" customHeight="1">
      <c r="A92" s="2"/>
      <c r="B92" s="2"/>
      <c r="C92" s="2"/>
      <c r="D92" s="2"/>
    </row>
    <row r="93" spans="1:4" ht="6.75" customHeight="1">
      <c r="A93" s="2"/>
      <c r="B93" s="2"/>
      <c r="C93" s="2"/>
      <c r="D93" s="2"/>
    </row>
    <row r="94" spans="1:4" ht="6.75" customHeight="1">
      <c r="A94" s="2"/>
      <c r="B94" s="2"/>
      <c r="C94" s="2"/>
      <c r="D94" s="2"/>
    </row>
    <row r="95" spans="1:4" ht="6.75" customHeight="1">
      <c r="A95" s="2"/>
      <c r="B95" s="2"/>
      <c r="C95" s="2"/>
      <c r="D95" s="2"/>
    </row>
    <row r="96" spans="1:4" ht="6.75" customHeight="1">
      <c r="A96" s="2"/>
      <c r="B96" s="2"/>
      <c r="C96" s="2"/>
      <c r="D96" s="2"/>
    </row>
    <row r="97" spans="1:4" ht="6.75" customHeight="1">
      <c r="A97" s="2"/>
      <c r="B97" s="2"/>
      <c r="C97" s="2"/>
      <c r="D97" s="2"/>
    </row>
    <row r="98" spans="1:4" ht="6.75" customHeight="1">
      <c r="A98" s="2"/>
      <c r="B98" s="2"/>
      <c r="C98" s="2"/>
      <c r="D98" s="2"/>
    </row>
    <row r="99" spans="1:4" ht="6.75" customHeight="1">
      <c r="A99" s="2"/>
      <c r="B99" s="2"/>
      <c r="C99" s="2"/>
      <c r="D99" s="2"/>
    </row>
    <row r="100" spans="1:4" ht="6.75" customHeight="1">
      <c r="A100" s="2"/>
      <c r="B100" s="2"/>
      <c r="C100" s="2"/>
      <c r="D100" s="2"/>
    </row>
    <row r="101" spans="1:4" ht="6.75" customHeight="1">
      <c r="A101" s="2"/>
      <c r="B101" s="2"/>
      <c r="C101" s="2"/>
      <c r="D101" s="2"/>
    </row>
    <row r="102" spans="1:4" ht="6.75" customHeight="1">
      <c r="A102" s="2"/>
      <c r="B102" s="2"/>
      <c r="C102" s="2"/>
      <c r="D102" s="2"/>
    </row>
    <row r="103" spans="1:4" ht="6.75" customHeight="1">
      <c r="A103" s="2"/>
      <c r="B103" s="2"/>
      <c r="C103" s="2"/>
      <c r="D103" s="2"/>
    </row>
    <row r="104" spans="1:4" ht="6.75" customHeight="1">
      <c r="A104" s="2"/>
      <c r="B104" s="2"/>
      <c r="C104" s="2"/>
      <c r="D104" s="2"/>
    </row>
    <row r="105" spans="1:4" ht="6.75" customHeight="1">
      <c r="A105" s="2"/>
      <c r="B105" s="2"/>
      <c r="C105" s="2"/>
      <c r="D105" s="2"/>
    </row>
    <row r="106" spans="1:4" ht="6.75" customHeight="1">
      <c r="A106" s="2"/>
      <c r="B106" s="2"/>
      <c r="C106" s="2"/>
      <c r="D106" s="2"/>
    </row>
    <row r="107" spans="1:4" ht="6.75" customHeight="1">
      <c r="A107" s="2"/>
      <c r="B107" s="2"/>
      <c r="C107" s="2"/>
      <c r="D107" s="2"/>
    </row>
    <row r="108" spans="1:4" ht="6.75" customHeight="1">
      <c r="A108" s="2"/>
      <c r="B108" s="2"/>
      <c r="C108" s="2"/>
      <c r="D108" s="2"/>
    </row>
    <row r="109" spans="1:4" ht="6.75" customHeight="1">
      <c r="A109" s="2"/>
      <c r="B109" s="2"/>
      <c r="C109" s="2"/>
      <c r="D109" s="2"/>
    </row>
    <row r="110" spans="1:4" ht="6.75" customHeight="1">
      <c r="A110" s="2"/>
      <c r="B110" s="2"/>
      <c r="C110" s="2"/>
      <c r="D110" s="2"/>
    </row>
    <row r="111" spans="1:4" ht="6.75" customHeight="1">
      <c r="A111" s="2"/>
      <c r="B111" s="2"/>
      <c r="C111" s="2"/>
      <c r="D111" s="2"/>
    </row>
    <row r="112" spans="1:4" ht="6.75" customHeight="1">
      <c r="A112" s="2"/>
      <c r="B112" s="2"/>
      <c r="C112" s="2"/>
      <c r="D112" s="2"/>
    </row>
    <row r="113" spans="1:4" ht="6.75" customHeight="1">
      <c r="A113" s="2"/>
      <c r="B113" s="2"/>
      <c r="C113" s="2"/>
      <c r="D113" s="2"/>
    </row>
    <row r="114" spans="1:4" ht="6.75" customHeight="1">
      <c r="A114" s="2"/>
      <c r="B114" s="2"/>
      <c r="C114" s="2"/>
      <c r="D114" s="2"/>
    </row>
    <row r="115" spans="1:4" ht="6.75" customHeight="1">
      <c r="A115" s="2"/>
      <c r="B115" s="2"/>
      <c r="C115" s="2"/>
      <c r="D115" s="2"/>
    </row>
    <row r="116" spans="1:4" ht="6.75" customHeight="1">
      <c r="A116" s="2"/>
      <c r="B116" s="2"/>
      <c r="C116" s="2"/>
      <c r="D116" s="2"/>
    </row>
    <row r="117" spans="1:4" ht="6.75" customHeight="1">
      <c r="A117" s="2"/>
      <c r="B117" s="2"/>
      <c r="C117" s="2"/>
      <c r="D117" s="2"/>
    </row>
    <row r="118" spans="1:4" ht="6.75" customHeight="1">
      <c r="A118" s="2"/>
      <c r="B118" s="2"/>
      <c r="C118" s="2"/>
      <c r="D118" s="2"/>
    </row>
    <row r="119" spans="1:4" ht="6.75" customHeight="1">
      <c r="A119" s="2"/>
      <c r="B119" s="2"/>
      <c r="C119" s="2"/>
      <c r="D119" s="2"/>
    </row>
    <row r="120" spans="1:4" ht="6.75" customHeight="1">
      <c r="A120" s="2"/>
      <c r="B120" s="2"/>
      <c r="C120" s="2"/>
      <c r="D120" s="2"/>
    </row>
    <row r="121" spans="1:4" ht="6.75" customHeight="1">
      <c r="A121" s="2"/>
      <c r="B121" s="2"/>
      <c r="C121" s="2"/>
      <c r="D121" s="2"/>
    </row>
    <row r="122" spans="1:4" ht="6.75" customHeight="1">
      <c r="A122" s="2"/>
      <c r="B122" s="2"/>
      <c r="C122" s="2"/>
      <c r="D122" s="2"/>
    </row>
    <row r="123" spans="1:4" ht="6.75" customHeight="1">
      <c r="A123" s="2"/>
      <c r="B123" s="2"/>
      <c r="C123" s="2"/>
      <c r="D123" s="2"/>
    </row>
    <row r="124" spans="1:4" ht="6.75" customHeight="1">
      <c r="A124" s="2"/>
      <c r="B124" s="2"/>
      <c r="C124" s="2"/>
      <c r="D124" s="2"/>
    </row>
    <row r="125" spans="1:4" ht="6.75" customHeight="1">
      <c r="A125" s="2"/>
      <c r="B125" s="2"/>
      <c r="C125" s="2"/>
      <c r="D125" s="2"/>
    </row>
    <row r="126" spans="1:4" ht="6.75" customHeight="1">
      <c r="A126" s="2"/>
      <c r="B126" s="2"/>
      <c r="C126" s="2"/>
      <c r="D126" s="2"/>
    </row>
    <row r="127" spans="1:4" ht="6.75" customHeight="1">
      <c r="A127" s="2"/>
      <c r="B127" s="2"/>
      <c r="C127" s="2"/>
      <c r="D127" s="2"/>
    </row>
    <row r="128" spans="1:4" ht="6.75" customHeight="1">
      <c r="A128" s="2"/>
      <c r="B128" s="2"/>
      <c r="C128" s="2"/>
      <c r="D128" s="2"/>
    </row>
    <row r="129" spans="1:4" ht="6.75" customHeight="1">
      <c r="A129" s="2"/>
      <c r="B129" s="2"/>
      <c r="C129" s="2"/>
      <c r="D129" s="2"/>
    </row>
    <row r="130" spans="1:4" ht="6.75" customHeight="1">
      <c r="A130" s="2"/>
      <c r="B130" s="2"/>
      <c r="C130" s="2"/>
      <c r="D130" s="2"/>
    </row>
    <row r="131" spans="1:4" ht="6.75" customHeight="1">
      <c r="A131" s="2"/>
      <c r="B131" s="2"/>
      <c r="C131" s="2"/>
      <c r="D131" s="2"/>
    </row>
    <row r="132" spans="1:4" ht="6.75" customHeight="1">
      <c r="A132" s="2"/>
      <c r="B132" s="2"/>
      <c r="C132" s="2"/>
      <c r="D132" s="2"/>
    </row>
    <row r="133" spans="1:4" ht="6.75" customHeight="1">
      <c r="A133" s="2"/>
      <c r="B133" s="2"/>
      <c r="C133" s="2"/>
      <c r="D133" s="2"/>
    </row>
    <row r="134" spans="1:4" ht="6.75" customHeight="1">
      <c r="A134" s="2"/>
      <c r="B134" s="2"/>
      <c r="C134" s="2"/>
      <c r="D134" s="2"/>
    </row>
    <row r="135" spans="1:4" ht="6.75" customHeight="1">
      <c r="A135" s="2"/>
      <c r="B135" s="2"/>
      <c r="C135" s="2"/>
      <c r="D135" s="2"/>
    </row>
    <row r="136" spans="1:4" ht="6.75" customHeight="1">
      <c r="A136" s="2"/>
      <c r="B136" s="2"/>
      <c r="C136" s="2"/>
      <c r="D136" s="2"/>
    </row>
    <row r="137" spans="1:4" ht="6.75" customHeight="1">
      <c r="A137" s="2"/>
      <c r="B137" s="2"/>
      <c r="C137" s="2"/>
      <c r="D137" s="2"/>
    </row>
    <row r="138" spans="1:4" ht="6.75" customHeight="1">
      <c r="A138" s="2"/>
      <c r="B138" s="2"/>
      <c r="C138" s="2"/>
      <c r="D138" s="2"/>
    </row>
    <row r="139" spans="1:4" ht="6.75" customHeight="1">
      <c r="A139" s="2"/>
      <c r="B139" s="2"/>
      <c r="C139" s="2"/>
      <c r="D139" s="2"/>
    </row>
    <row r="140" spans="1:4" ht="6.75" customHeight="1">
      <c r="A140" s="2"/>
      <c r="B140" s="2"/>
      <c r="C140" s="2"/>
      <c r="D140" s="2"/>
    </row>
    <row r="141" spans="1:4" ht="6.75" customHeight="1">
      <c r="A141" s="2"/>
      <c r="B141" s="2"/>
      <c r="C141" s="2"/>
      <c r="D141" s="2"/>
    </row>
    <row r="142" spans="1:4" ht="6.75" customHeight="1">
      <c r="A142" s="2"/>
      <c r="B142" s="2"/>
      <c r="C142" s="2"/>
      <c r="D142" s="2"/>
    </row>
    <row r="143" spans="1:4" ht="6.75" customHeight="1">
      <c r="A143" s="2"/>
      <c r="B143" s="2"/>
      <c r="C143" s="2"/>
      <c r="D143" s="2"/>
    </row>
    <row r="144" spans="1:4" ht="6.75" customHeight="1">
      <c r="A144" s="2"/>
      <c r="B144" s="2"/>
      <c r="C144" s="2"/>
      <c r="D144" s="2"/>
    </row>
    <row r="145" spans="1:9" ht="15" customHeight="1">
      <c r="A145" s="2"/>
      <c r="B145" s="2"/>
      <c r="C145" s="2"/>
      <c r="D145" s="2"/>
    </row>
    <row r="146" spans="1:9" ht="15" customHeight="1">
      <c r="A146" s="158" t="s">
        <v>134</v>
      </c>
      <c r="B146" s="158"/>
      <c r="C146" s="158"/>
      <c r="D146" s="158"/>
      <c r="E146" s="158"/>
    </row>
    <row r="147" spans="1:9" ht="12" customHeight="1">
      <c r="A147" s="9"/>
      <c r="B147" s="338"/>
      <c r="C147" s="338"/>
      <c r="D147" s="338"/>
      <c r="E147" s="338"/>
      <c r="F147" s="9"/>
      <c r="G147" s="9"/>
      <c r="H147" s="338" t="s">
        <v>41</v>
      </c>
    </row>
    <row r="148" spans="1:9" ht="5.0999999999999996" customHeight="1">
      <c r="A148" s="9"/>
      <c r="B148" s="338"/>
      <c r="C148" s="338"/>
      <c r="D148" s="338"/>
      <c r="E148" s="338"/>
      <c r="F148" s="9"/>
      <c r="G148" s="9"/>
      <c r="H148" s="338"/>
    </row>
    <row r="149" spans="1:9" ht="5.0999999999999996" customHeight="1">
      <c r="A149" s="339"/>
      <c r="B149" s="339"/>
      <c r="C149" s="339"/>
      <c r="D149" s="339"/>
      <c r="E149" s="339"/>
      <c r="F149" s="339"/>
      <c r="G149" s="339"/>
      <c r="H149" s="339"/>
    </row>
    <row r="150" spans="1:9" ht="15" customHeight="1">
      <c r="A150" s="342" t="s">
        <v>135</v>
      </c>
      <c r="B150" s="566" t="s">
        <v>235</v>
      </c>
      <c r="C150" s="566"/>
      <c r="D150" s="566"/>
      <c r="E150" s="340"/>
      <c r="F150" s="566">
        <v>2022</v>
      </c>
      <c r="G150" s="566"/>
      <c r="H150" s="566"/>
    </row>
    <row r="151" spans="1:9" ht="5.0999999999999996" customHeight="1">
      <c r="A151" s="339"/>
      <c r="B151" s="339"/>
      <c r="C151" s="339"/>
      <c r="D151" s="339"/>
      <c r="E151" s="339"/>
      <c r="F151" s="339"/>
      <c r="G151" s="339"/>
      <c r="H151" s="339"/>
    </row>
    <row r="152" spans="1:9" ht="5.0999999999999996" customHeight="1">
      <c r="A152" s="339"/>
      <c r="B152" s="339"/>
      <c r="C152" s="339"/>
      <c r="D152" s="339"/>
      <c r="E152" s="339"/>
      <c r="F152" s="339"/>
      <c r="G152" s="339"/>
      <c r="H152" s="339"/>
    </row>
    <row r="153" spans="1:9" ht="15" customHeight="1">
      <c r="A153" s="342" t="s">
        <v>20</v>
      </c>
      <c r="B153" s="403" t="s">
        <v>8</v>
      </c>
      <c r="C153" s="403" t="s">
        <v>9</v>
      </c>
      <c r="D153" s="403" t="s">
        <v>10</v>
      </c>
      <c r="E153" s="403"/>
      <c r="F153" s="403" t="s">
        <v>8</v>
      </c>
      <c r="G153" s="403" t="s">
        <v>9</v>
      </c>
      <c r="H153" s="403" t="s">
        <v>10</v>
      </c>
    </row>
    <row r="154" spans="1:9" ht="5.0999999999999996" customHeight="1">
      <c r="A154" s="438"/>
      <c r="B154" s="214"/>
      <c r="C154" s="214"/>
      <c r="D154" s="214"/>
      <c r="E154" s="214"/>
      <c r="F154" s="214"/>
      <c r="G154" s="214"/>
      <c r="H154" s="214"/>
    </row>
    <row r="155" spans="1:9" ht="5.0999999999999996" customHeight="1">
      <c r="A155" s="67"/>
      <c r="B155" s="176"/>
      <c r="C155" s="176"/>
      <c r="D155" s="176"/>
      <c r="E155" s="176"/>
      <c r="F155" s="176"/>
      <c r="G155" s="176"/>
      <c r="H155" s="176"/>
    </row>
    <row r="156" spans="1:9" s="1" customFormat="1" ht="15" customHeight="1">
      <c r="A156" s="339" t="s">
        <v>8</v>
      </c>
      <c r="B156" s="359">
        <v>13583</v>
      </c>
      <c r="C156" s="359">
        <v>7309</v>
      </c>
      <c r="D156" s="359">
        <v>6274</v>
      </c>
      <c r="E156" s="359"/>
      <c r="F156" s="359">
        <v>10404</v>
      </c>
      <c r="G156" s="359">
        <v>5606</v>
      </c>
      <c r="H156" s="359">
        <v>4798</v>
      </c>
      <c r="I156" s="266"/>
    </row>
    <row r="157" spans="1:9" s="2" customFormat="1" ht="15" customHeight="1">
      <c r="A157" s="9" t="s">
        <v>205</v>
      </c>
      <c r="B157" s="138">
        <v>133</v>
      </c>
      <c r="C157" s="37">
        <v>75</v>
      </c>
      <c r="D157" s="37">
        <v>58</v>
      </c>
      <c r="E157" s="15"/>
      <c r="F157" s="138">
        <v>133</v>
      </c>
      <c r="G157" s="37">
        <v>74</v>
      </c>
      <c r="H157" s="37">
        <v>59</v>
      </c>
      <c r="I157" s="265"/>
    </row>
    <row r="158" spans="1:9" s="2" customFormat="1" ht="15" customHeight="1">
      <c r="A158" s="9" t="s">
        <v>136</v>
      </c>
      <c r="B158" s="138">
        <v>14</v>
      </c>
      <c r="C158" s="138">
        <v>6</v>
      </c>
      <c r="D158" s="138">
        <v>8</v>
      </c>
      <c r="E158" s="15"/>
      <c r="F158" s="138">
        <v>18</v>
      </c>
      <c r="G158" s="138">
        <v>8</v>
      </c>
      <c r="H158" s="138">
        <v>10</v>
      </c>
      <c r="I158" s="265"/>
    </row>
    <row r="159" spans="1:9" s="2" customFormat="1" ht="15" customHeight="1">
      <c r="A159" s="9" t="s">
        <v>137</v>
      </c>
      <c r="B159" s="138">
        <v>16</v>
      </c>
      <c r="C159" s="138">
        <v>13</v>
      </c>
      <c r="D159" s="138">
        <v>3</v>
      </c>
      <c r="E159" s="15"/>
      <c r="F159" s="138">
        <v>14</v>
      </c>
      <c r="G159" s="138">
        <v>8</v>
      </c>
      <c r="H159" s="138">
        <v>6</v>
      </c>
      <c r="I159" s="265"/>
    </row>
    <row r="160" spans="1:9" s="2" customFormat="1" ht="15" customHeight="1">
      <c r="A160" s="9" t="s">
        <v>138</v>
      </c>
      <c r="B160" s="138">
        <v>23</v>
      </c>
      <c r="C160" s="138">
        <v>14</v>
      </c>
      <c r="D160" s="138">
        <v>9</v>
      </c>
      <c r="E160" s="15"/>
      <c r="F160" s="138">
        <v>31</v>
      </c>
      <c r="G160" s="138">
        <v>20</v>
      </c>
      <c r="H160" s="138">
        <v>11</v>
      </c>
      <c r="I160" s="265"/>
    </row>
    <row r="161" spans="1:9" s="2" customFormat="1" ht="15" customHeight="1">
      <c r="A161" s="9" t="s">
        <v>139</v>
      </c>
      <c r="B161" s="138">
        <v>55</v>
      </c>
      <c r="C161" s="138">
        <v>30</v>
      </c>
      <c r="D161" s="138">
        <v>25</v>
      </c>
      <c r="E161" s="15"/>
      <c r="F161" s="138">
        <v>58</v>
      </c>
      <c r="G161" s="138">
        <v>39</v>
      </c>
      <c r="H161" s="138">
        <v>19</v>
      </c>
      <c r="I161" s="265"/>
    </row>
    <row r="162" spans="1:9" s="2" customFormat="1" ht="15" customHeight="1">
      <c r="A162" s="9" t="s">
        <v>140</v>
      </c>
      <c r="B162" s="138">
        <v>55</v>
      </c>
      <c r="C162" s="138">
        <v>30</v>
      </c>
      <c r="D162" s="138">
        <v>25</v>
      </c>
      <c r="E162" s="15"/>
      <c r="F162" s="138">
        <v>45</v>
      </c>
      <c r="G162" s="138">
        <v>31</v>
      </c>
      <c r="H162" s="138">
        <v>14</v>
      </c>
      <c r="I162" s="265"/>
    </row>
    <row r="163" spans="1:9" s="2" customFormat="1" ht="15" customHeight="1">
      <c r="A163" s="9" t="s">
        <v>141</v>
      </c>
      <c r="B163" s="138">
        <v>82</v>
      </c>
      <c r="C163" s="138">
        <v>50</v>
      </c>
      <c r="D163" s="138">
        <v>32</v>
      </c>
      <c r="E163" s="15"/>
      <c r="F163" s="138">
        <v>71</v>
      </c>
      <c r="G163" s="138">
        <v>47</v>
      </c>
      <c r="H163" s="138">
        <v>24</v>
      </c>
      <c r="I163" s="265"/>
    </row>
    <row r="164" spans="1:9" s="2" customFormat="1" ht="15" customHeight="1">
      <c r="A164" s="9" t="s">
        <v>142</v>
      </c>
      <c r="B164" s="138">
        <v>130</v>
      </c>
      <c r="C164" s="138">
        <v>78</v>
      </c>
      <c r="D164" s="138">
        <v>52</v>
      </c>
      <c r="E164" s="15"/>
      <c r="F164" s="138">
        <v>88</v>
      </c>
      <c r="G164" s="138">
        <v>56</v>
      </c>
      <c r="H164" s="138">
        <v>32</v>
      </c>
      <c r="I164" s="265"/>
    </row>
    <row r="165" spans="1:9" s="2" customFormat="1" ht="15" customHeight="1">
      <c r="A165" s="9" t="s">
        <v>143</v>
      </c>
      <c r="B165" s="138">
        <v>166</v>
      </c>
      <c r="C165" s="138">
        <v>102</v>
      </c>
      <c r="D165" s="138">
        <v>64</v>
      </c>
      <c r="E165" s="15"/>
      <c r="F165" s="138">
        <v>125</v>
      </c>
      <c r="G165" s="138">
        <v>66</v>
      </c>
      <c r="H165" s="138">
        <v>59</v>
      </c>
      <c r="I165" s="265"/>
    </row>
    <row r="166" spans="1:9" s="2" customFormat="1" ht="15" customHeight="1">
      <c r="A166" s="9" t="s">
        <v>144</v>
      </c>
      <c r="B166" s="138">
        <v>354</v>
      </c>
      <c r="C166" s="138">
        <v>225</v>
      </c>
      <c r="D166" s="138">
        <v>129</v>
      </c>
      <c r="E166" s="15"/>
      <c r="F166" s="138">
        <v>296</v>
      </c>
      <c r="G166" s="138">
        <v>171</v>
      </c>
      <c r="H166" s="138">
        <v>125</v>
      </c>
      <c r="I166" s="265"/>
    </row>
    <row r="167" spans="1:9" s="2" customFormat="1" ht="15" customHeight="1">
      <c r="A167" s="9" t="s">
        <v>145</v>
      </c>
      <c r="B167" s="138">
        <v>575</v>
      </c>
      <c r="C167" s="138">
        <v>338</v>
      </c>
      <c r="D167" s="138">
        <v>237</v>
      </c>
      <c r="E167" s="15"/>
      <c r="F167" s="138">
        <v>436</v>
      </c>
      <c r="G167" s="138">
        <v>285</v>
      </c>
      <c r="H167" s="138">
        <v>151</v>
      </c>
      <c r="I167" s="265"/>
    </row>
    <row r="168" spans="1:9" s="2" customFormat="1" ht="15" customHeight="1">
      <c r="A168" s="9" t="s">
        <v>146</v>
      </c>
      <c r="B168" s="138">
        <v>842</v>
      </c>
      <c r="C168" s="138">
        <v>493</v>
      </c>
      <c r="D168" s="138">
        <v>349</v>
      </c>
      <c r="E168" s="15"/>
      <c r="F168" s="138">
        <v>628</v>
      </c>
      <c r="G168" s="138">
        <v>373</v>
      </c>
      <c r="H168" s="138">
        <v>255</v>
      </c>
      <c r="I168" s="265"/>
    </row>
    <row r="169" spans="1:9" s="2" customFormat="1" ht="15" customHeight="1">
      <c r="A169" s="9" t="s">
        <v>147</v>
      </c>
      <c r="B169" s="138">
        <v>973</v>
      </c>
      <c r="C169" s="138">
        <v>555</v>
      </c>
      <c r="D169" s="138">
        <v>418</v>
      </c>
      <c r="E169" s="15"/>
      <c r="F169" s="138">
        <v>816</v>
      </c>
      <c r="G169" s="138">
        <v>502</v>
      </c>
      <c r="H169" s="138">
        <v>314</v>
      </c>
      <c r="I169" s="265"/>
    </row>
    <row r="170" spans="1:9" s="2" customFormat="1" ht="15" customHeight="1">
      <c r="A170" s="9" t="s">
        <v>148</v>
      </c>
      <c r="B170" s="147">
        <v>1326</v>
      </c>
      <c r="C170" s="138">
        <v>712</v>
      </c>
      <c r="D170" s="138">
        <v>614</v>
      </c>
      <c r="E170" s="15"/>
      <c r="F170" s="147">
        <v>965</v>
      </c>
      <c r="G170" s="138">
        <v>559</v>
      </c>
      <c r="H170" s="138">
        <v>406</v>
      </c>
      <c r="I170" s="265"/>
    </row>
    <row r="171" spans="1:9" s="2" customFormat="1" ht="15" customHeight="1">
      <c r="A171" s="9" t="s">
        <v>149</v>
      </c>
      <c r="B171" s="147">
        <v>1685</v>
      </c>
      <c r="C171" s="147">
        <v>933</v>
      </c>
      <c r="D171" s="147">
        <v>752</v>
      </c>
      <c r="E171" s="13"/>
      <c r="F171" s="147">
        <v>1244</v>
      </c>
      <c r="G171" s="147">
        <v>710</v>
      </c>
      <c r="H171" s="147">
        <v>534</v>
      </c>
      <c r="I171" s="265"/>
    </row>
    <row r="172" spans="1:9" s="2" customFormat="1" ht="15" customHeight="1">
      <c r="A172" s="9" t="s">
        <v>150</v>
      </c>
      <c r="B172" s="147">
        <v>1942</v>
      </c>
      <c r="C172" s="147">
        <v>1069</v>
      </c>
      <c r="D172" s="147">
        <v>873</v>
      </c>
      <c r="E172" s="13"/>
      <c r="F172" s="147">
        <v>1482</v>
      </c>
      <c r="G172" s="147">
        <v>808</v>
      </c>
      <c r="H172" s="147">
        <v>674</v>
      </c>
      <c r="I172" s="265"/>
    </row>
    <row r="173" spans="1:9" s="2" customFormat="1" ht="15" customHeight="1">
      <c r="A173" s="9" t="s">
        <v>151</v>
      </c>
      <c r="B173" s="147">
        <v>1948</v>
      </c>
      <c r="C173" s="147">
        <v>1053</v>
      </c>
      <c r="D173" s="147">
        <v>895</v>
      </c>
      <c r="E173" s="13"/>
      <c r="F173" s="147">
        <v>1499</v>
      </c>
      <c r="G173" s="147">
        <v>767</v>
      </c>
      <c r="H173" s="147">
        <v>732</v>
      </c>
      <c r="I173" s="265"/>
    </row>
    <row r="174" spans="1:9" s="2" customFormat="1" ht="15" customHeight="1">
      <c r="A174" s="9" t="s">
        <v>40</v>
      </c>
      <c r="B174" s="147">
        <v>3264</v>
      </c>
      <c r="C174" s="148">
        <v>1533</v>
      </c>
      <c r="D174" s="148">
        <v>1731</v>
      </c>
      <c r="E174" s="13"/>
      <c r="F174" s="147">
        <v>2455</v>
      </c>
      <c r="G174" s="148">
        <v>1082</v>
      </c>
      <c r="H174" s="148">
        <v>1373</v>
      </c>
      <c r="I174" s="265"/>
    </row>
    <row r="175" spans="1:9" s="2" customFormat="1" ht="15" hidden="1" customHeight="1">
      <c r="A175" s="9" t="s">
        <v>152</v>
      </c>
      <c r="B175" s="68" t="s">
        <v>153</v>
      </c>
      <c r="C175" s="68" t="s">
        <v>153</v>
      </c>
      <c r="D175" s="68" t="s">
        <v>153</v>
      </c>
      <c r="E175" s="68"/>
      <c r="F175" s="68">
        <v>1041</v>
      </c>
      <c r="G175" s="68">
        <v>455</v>
      </c>
      <c r="H175" s="68">
        <v>586</v>
      </c>
      <c r="I175" s="265"/>
    </row>
    <row r="176" spans="1:9" ht="5.0999999999999996" customHeight="1">
      <c r="A176" s="218"/>
      <c r="B176" s="439"/>
      <c r="C176" s="215"/>
      <c r="D176" s="218"/>
      <c r="E176" s="218"/>
      <c r="F176" s="238"/>
      <c r="G176" s="215"/>
      <c r="H176" s="215"/>
    </row>
    <row r="177" spans="1:8" ht="5.0999999999999996" customHeight="1">
      <c r="A177" s="176"/>
      <c r="B177" s="176"/>
      <c r="C177" s="176"/>
      <c r="D177" s="176"/>
      <c r="E177" s="176"/>
      <c r="F177" s="9"/>
      <c r="G177" s="9"/>
      <c r="H177" s="9"/>
    </row>
    <row r="178" spans="1:8" ht="15" customHeight="1">
      <c r="A178" s="9" t="s">
        <v>270</v>
      </c>
      <c r="B178" s="66"/>
      <c r="C178" s="66"/>
      <c r="D178" s="66"/>
      <c r="E178" s="66"/>
    </row>
    <row r="179" spans="1:8" ht="15" customHeight="1"/>
    <row r="180" spans="1:8" ht="5.0999999999999996" customHeight="1"/>
    <row r="181" spans="1:8" ht="5.0999999999999996" customHeight="1"/>
    <row r="182" spans="1:8" ht="14.1" customHeight="1"/>
    <row r="183" spans="1:8" ht="14.1" customHeight="1"/>
    <row r="184" spans="1:8" ht="14.1" customHeight="1"/>
    <row r="185" spans="1:8" ht="5.0999999999999996" customHeight="1"/>
    <row r="186" spans="1:8" ht="5.0999999999999996" customHeight="1"/>
  </sheetData>
  <mergeCells count="3">
    <mergeCell ref="B150:D150"/>
    <mergeCell ref="F150:H150"/>
    <mergeCell ref="C9:F9"/>
  </mergeCells>
  <printOptions horizontalCentered="1"/>
  <pageMargins left="0.59055118110236227" right="0.59055118110236227" top="0.59055118110236227" bottom="0.59055118110236227" header="0.59055118110236227" footer="0.59055118110236227"/>
  <pageSetup scale="85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46"/>
  </sheetPr>
  <dimension ref="A1:H58"/>
  <sheetViews>
    <sheetView showGridLines="0" view="pageBreakPreview" topLeftCell="A25" zoomScaleSheetLayoutView="100" workbookViewId="0">
      <selection activeCell="A46" sqref="A46"/>
    </sheetView>
  </sheetViews>
  <sheetFormatPr baseColWidth="10" defaultRowHeight="12"/>
  <cols>
    <col min="1" max="1" width="20.5" style="2" customWidth="1"/>
    <col min="2" max="2" width="5.625" style="2" hidden="1" customWidth="1"/>
    <col min="3" max="8" width="11" style="2" customWidth="1"/>
    <col min="9" max="16384" width="11" style="2"/>
  </cols>
  <sheetData>
    <row r="1" spans="1:8" s="64" customFormat="1" ht="15" customHeight="1">
      <c r="A1" s="152" t="s">
        <v>154</v>
      </c>
    </row>
    <row r="2" spans="1:8" ht="15" customHeight="1">
      <c r="A2" s="446"/>
    </row>
    <row r="3" spans="1:8" ht="15" customHeight="1">
      <c r="A3" s="10"/>
      <c r="B3" s="224"/>
      <c r="C3" s="224"/>
      <c r="D3" s="224"/>
      <c r="E3" s="224"/>
      <c r="F3" s="224"/>
      <c r="G3" s="224"/>
      <c r="H3" s="5" t="s">
        <v>41</v>
      </c>
    </row>
    <row r="4" spans="1:8" ht="5.0999999999999996" customHeight="1">
      <c r="A4" s="9"/>
      <c r="B4" s="275"/>
      <c r="C4" s="275"/>
      <c r="D4" s="275"/>
      <c r="E4" s="275"/>
      <c r="F4" s="275"/>
      <c r="G4" s="275"/>
      <c r="H4" s="275"/>
    </row>
    <row r="5" spans="1:8" ht="5.0999999999999996" customHeight="1">
      <c r="A5" s="342"/>
      <c r="B5" s="341"/>
      <c r="C5" s="341"/>
      <c r="D5" s="341"/>
      <c r="E5" s="341"/>
      <c r="F5" s="341"/>
      <c r="G5" s="341"/>
      <c r="H5" s="341"/>
    </row>
    <row r="6" spans="1:8" ht="15" customHeight="1">
      <c r="A6" s="342" t="s">
        <v>155</v>
      </c>
      <c r="B6" s="366"/>
      <c r="C6" s="341">
        <v>2017</v>
      </c>
      <c r="D6" s="341">
        <v>2018</v>
      </c>
      <c r="E6" s="341">
        <v>2019</v>
      </c>
      <c r="F6" s="341">
        <v>2020</v>
      </c>
      <c r="G6" s="341" t="s">
        <v>235</v>
      </c>
      <c r="H6" s="341">
        <v>2022</v>
      </c>
    </row>
    <row r="7" spans="1:8" ht="5.0999999999999996" customHeight="1">
      <c r="A7" s="339"/>
      <c r="B7" s="339"/>
      <c r="C7" s="339"/>
      <c r="D7" s="339"/>
      <c r="E7" s="339"/>
      <c r="F7" s="339"/>
      <c r="G7" s="339"/>
      <c r="H7" s="339"/>
    </row>
    <row r="8" spans="1:8" ht="5.0999999999999996" customHeight="1">
      <c r="A8" s="6"/>
      <c r="B8" s="9"/>
      <c r="C8" s="9"/>
      <c r="D8" s="9"/>
      <c r="E8" s="9"/>
      <c r="F8" s="9"/>
      <c r="G8" s="9"/>
      <c r="H8" s="9"/>
    </row>
    <row r="9" spans="1:8" ht="15" customHeight="1">
      <c r="A9" s="342" t="s">
        <v>8</v>
      </c>
      <c r="B9" s="377"/>
      <c r="C9" s="377">
        <f>SUM(C10:C11)</f>
        <v>49</v>
      </c>
      <c r="D9" s="377">
        <v>44</v>
      </c>
      <c r="E9" s="377">
        <v>54</v>
      </c>
      <c r="F9" s="440">
        <v>70</v>
      </c>
      <c r="G9" s="377">
        <f>G10+G11</f>
        <v>106</v>
      </c>
      <c r="H9" s="377">
        <f>H10+H11</f>
        <v>108</v>
      </c>
    </row>
    <row r="10" spans="1:8" ht="15" customHeight="1">
      <c r="A10" s="6" t="s">
        <v>208</v>
      </c>
      <c r="B10" s="9"/>
      <c r="C10" s="9">
        <v>20</v>
      </c>
      <c r="D10" s="9">
        <v>30</v>
      </c>
      <c r="E10" s="9">
        <v>32</v>
      </c>
      <c r="F10" s="178">
        <v>41</v>
      </c>
      <c r="G10" s="9">
        <v>58</v>
      </c>
      <c r="H10" s="9">
        <v>59</v>
      </c>
    </row>
    <row r="11" spans="1:8" ht="15" customHeight="1">
      <c r="A11" s="6" t="s">
        <v>207</v>
      </c>
      <c r="B11" s="9"/>
      <c r="C11" s="9">
        <v>29</v>
      </c>
      <c r="D11" s="9">
        <v>14</v>
      </c>
      <c r="E11" s="9">
        <v>22</v>
      </c>
      <c r="F11" s="178">
        <v>29</v>
      </c>
      <c r="G11" s="9">
        <v>48</v>
      </c>
      <c r="H11" s="9">
        <v>49</v>
      </c>
    </row>
    <row r="12" spans="1:8" ht="5.0999999999999996" customHeight="1">
      <c r="A12" s="219"/>
      <c r="B12" s="220"/>
      <c r="C12" s="220"/>
      <c r="D12" s="220"/>
      <c r="E12" s="220"/>
      <c r="F12" s="220"/>
      <c r="G12" s="220"/>
      <c r="H12" s="220"/>
    </row>
    <row r="13" spans="1:8" ht="5.0999999999999996" customHeight="1">
      <c r="A13" s="11"/>
      <c r="B13" s="15"/>
      <c r="C13" s="15"/>
      <c r="D13" s="15"/>
      <c r="E13" s="15"/>
      <c r="F13" s="15"/>
      <c r="G13" s="15"/>
      <c r="H13" s="15"/>
    </row>
    <row r="14" spans="1:8" ht="15" customHeight="1">
      <c r="A14" s="9" t="s">
        <v>263</v>
      </c>
    </row>
    <row r="15" spans="1:8" ht="15" customHeight="1">
      <c r="A15" s="9"/>
    </row>
    <row r="16" spans="1:8" ht="15" customHeight="1">
      <c r="A16" s="9"/>
    </row>
    <row r="17" spans="1:8" s="513" customFormat="1" ht="15" customHeight="1">
      <c r="A17" s="159" t="s">
        <v>156</v>
      </c>
      <c r="B17" s="159"/>
      <c r="C17" s="159"/>
      <c r="D17" s="159"/>
      <c r="E17" s="159"/>
      <c r="F17" s="159"/>
      <c r="G17" s="159"/>
      <c r="H17" s="159"/>
    </row>
    <row r="18" spans="1:8" ht="15" customHeight="1">
      <c r="A18" s="57"/>
      <c r="B18" s="56"/>
      <c r="C18" s="56"/>
      <c r="D18" s="56"/>
      <c r="E18" s="56"/>
      <c r="F18" s="56"/>
      <c r="G18" s="56"/>
      <c r="H18" s="56"/>
    </row>
    <row r="19" spans="1:8" ht="15" customHeight="1">
      <c r="A19" s="56"/>
      <c r="B19" s="56"/>
      <c r="C19" s="56"/>
      <c r="D19" s="56"/>
      <c r="E19" s="56"/>
      <c r="F19" s="56"/>
      <c r="G19" s="56"/>
      <c r="H19" s="5" t="s">
        <v>41</v>
      </c>
    </row>
    <row r="20" spans="1:8" ht="5.0999999999999996" customHeight="1">
      <c r="A20" s="56"/>
      <c r="B20" s="56"/>
      <c r="C20" s="56"/>
      <c r="D20" s="56"/>
      <c r="E20" s="56"/>
      <c r="F20" s="56"/>
      <c r="G20" s="56"/>
      <c r="H20" s="56"/>
    </row>
    <row r="21" spans="1:8" ht="5.0999999999999996" customHeight="1">
      <c r="A21" s="339"/>
      <c r="B21" s="339"/>
      <c r="C21" s="339"/>
      <c r="D21" s="339"/>
      <c r="E21" s="339"/>
      <c r="F21" s="339"/>
      <c r="G21" s="339"/>
      <c r="H21" s="339"/>
    </row>
    <row r="22" spans="1:8" ht="15" customHeight="1">
      <c r="A22" s="342" t="s">
        <v>157</v>
      </c>
      <c r="B22" s="363"/>
      <c r="C22" s="363"/>
      <c r="D22" s="363"/>
      <c r="E22" s="566" t="s">
        <v>158</v>
      </c>
      <c r="F22" s="566"/>
      <c r="G22" s="566"/>
      <c r="H22" s="566"/>
    </row>
    <row r="23" spans="1:8" ht="5.0999999999999996" customHeight="1">
      <c r="A23" s="342"/>
      <c r="B23" s="363"/>
      <c r="C23" s="363"/>
      <c r="D23" s="363"/>
      <c r="E23" s="340"/>
      <c r="F23" s="340"/>
      <c r="G23" s="340"/>
      <c r="H23" s="340"/>
    </row>
    <row r="24" spans="1:8" ht="5.0999999999999996" customHeight="1">
      <c r="A24" s="342"/>
      <c r="B24" s="363"/>
      <c r="C24" s="363"/>
      <c r="D24" s="363"/>
      <c r="E24" s="340"/>
      <c r="F24" s="340"/>
      <c r="G24" s="340"/>
      <c r="H24" s="340"/>
    </row>
    <row r="25" spans="1:8" ht="15" customHeight="1">
      <c r="A25" s="342" t="s">
        <v>159</v>
      </c>
      <c r="B25" s="441"/>
      <c r="C25" s="441"/>
      <c r="D25" s="441"/>
      <c r="E25" s="441" t="s">
        <v>8</v>
      </c>
      <c r="F25" s="441" t="s">
        <v>160</v>
      </c>
      <c r="G25" s="441" t="s">
        <v>161</v>
      </c>
      <c r="H25" s="341" t="s">
        <v>162</v>
      </c>
    </row>
    <row r="26" spans="1:8" s="19" customFormat="1" ht="5.0999999999999996" customHeight="1">
      <c r="A26" s="442"/>
      <c r="B26" s="341"/>
      <c r="C26" s="341"/>
      <c r="D26" s="341"/>
      <c r="E26" s="341"/>
      <c r="F26" s="341"/>
      <c r="G26" s="339"/>
      <c r="H26" s="339"/>
    </row>
    <row r="27" spans="1:8" ht="5.0999999999999996" customHeight="1">
      <c r="A27" s="60"/>
      <c r="B27" s="275"/>
      <c r="C27" s="275"/>
      <c r="D27" s="275"/>
      <c r="E27" s="275"/>
      <c r="F27" s="275"/>
      <c r="G27" s="275"/>
      <c r="H27" s="275"/>
    </row>
    <row r="28" spans="1:8" ht="15" hidden="1" customHeight="1">
      <c r="A28" s="343">
        <v>2015</v>
      </c>
      <c r="B28" s="443"/>
      <c r="C28" s="443"/>
      <c r="D28" s="443"/>
      <c r="E28" s="368">
        <f>SUM(E29:E31)</f>
        <v>3595</v>
      </c>
      <c r="F28" s="368">
        <v>2629</v>
      </c>
      <c r="G28" s="368">
        <v>56</v>
      </c>
      <c r="H28" s="368">
        <v>910</v>
      </c>
    </row>
    <row r="29" spans="1:8" ht="15" hidden="1" customHeight="1">
      <c r="A29" s="6" t="s">
        <v>163</v>
      </c>
      <c r="B29" s="16"/>
      <c r="C29" s="16"/>
      <c r="D29" s="16"/>
      <c r="E29" s="12">
        <v>2783</v>
      </c>
      <c r="F29" s="12">
        <v>2275</v>
      </c>
      <c r="G29" s="12">
        <v>28</v>
      </c>
      <c r="H29" s="12">
        <v>480</v>
      </c>
    </row>
    <row r="30" spans="1:8" ht="15" hidden="1" customHeight="1">
      <c r="A30" s="6" t="s">
        <v>164</v>
      </c>
      <c r="B30" s="16"/>
      <c r="C30" s="16"/>
      <c r="D30" s="16"/>
      <c r="E30" s="12">
        <v>46</v>
      </c>
      <c r="F30" s="12">
        <v>18</v>
      </c>
      <c r="G30" s="12">
        <v>10</v>
      </c>
      <c r="H30" s="12">
        <v>18</v>
      </c>
    </row>
    <row r="31" spans="1:8" s="55" customFormat="1" ht="15" hidden="1" customHeight="1">
      <c r="A31" s="61" t="s">
        <v>165</v>
      </c>
      <c r="B31" s="32"/>
      <c r="C31" s="32"/>
      <c r="D31" s="32"/>
      <c r="E31" s="12">
        <v>766</v>
      </c>
      <c r="F31" s="12">
        <v>336</v>
      </c>
      <c r="G31" s="12">
        <v>18</v>
      </c>
      <c r="H31" s="12">
        <v>412</v>
      </c>
    </row>
    <row r="32" spans="1:8" ht="15" hidden="1" customHeight="1">
      <c r="A32" s="343">
        <v>2016</v>
      </c>
      <c r="B32" s="443"/>
      <c r="C32" s="443"/>
      <c r="D32" s="443"/>
      <c r="E32" s="368">
        <f>SUM(E33:E35)</f>
        <v>3340</v>
      </c>
      <c r="F32" s="368">
        <f>SUM(F33:F35)</f>
        <v>2524</v>
      </c>
      <c r="G32" s="368">
        <f>SUM(G33:G35)</f>
        <v>37</v>
      </c>
      <c r="H32" s="368">
        <f>SUM(H33:H35)</f>
        <v>779</v>
      </c>
    </row>
    <row r="33" spans="1:8" ht="15" hidden="1" customHeight="1">
      <c r="A33" s="6" t="s">
        <v>163</v>
      </c>
      <c r="B33" s="16"/>
      <c r="C33" s="16"/>
      <c r="D33" s="16"/>
      <c r="E33" s="12">
        <v>2677</v>
      </c>
      <c r="F33" s="12">
        <v>2211</v>
      </c>
      <c r="G33" s="12">
        <v>27</v>
      </c>
      <c r="H33" s="12">
        <v>439</v>
      </c>
    </row>
    <row r="34" spans="1:8" ht="15" hidden="1" customHeight="1">
      <c r="A34" s="6" t="s">
        <v>164</v>
      </c>
      <c r="B34" s="16"/>
      <c r="C34" s="16"/>
      <c r="D34" s="16"/>
      <c r="E34" s="12">
        <v>38</v>
      </c>
      <c r="F34" s="12">
        <v>19</v>
      </c>
      <c r="G34" s="12">
        <v>3</v>
      </c>
      <c r="H34" s="12">
        <v>16</v>
      </c>
    </row>
    <row r="35" spans="1:8" ht="15" hidden="1" customHeight="1">
      <c r="A35" s="61" t="s">
        <v>165</v>
      </c>
      <c r="B35" s="32"/>
      <c r="C35" s="32"/>
      <c r="D35" s="32"/>
      <c r="E35" s="12">
        <v>625</v>
      </c>
      <c r="F35" s="12">
        <v>294</v>
      </c>
      <c r="G35" s="12">
        <v>7</v>
      </c>
      <c r="H35" s="12">
        <v>324</v>
      </c>
    </row>
    <row r="36" spans="1:8" ht="15" customHeight="1">
      <c r="A36" s="342">
        <v>2017</v>
      </c>
      <c r="B36" s="221"/>
      <c r="C36" s="221"/>
      <c r="D36" s="221"/>
      <c r="E36" s="359">
        <v>3699</v>
      </c>
      <c r="F36" s="359">
        <v>2778</v>
      </c>
      <c r="G36" s="359">
        <v>32</v>
      </c>
      <c r="H36" s="359">
        <v>889</v>
      </c>
    </row>
    <row r="37" spans="1:8" ht="15" customHeight="1">
      <c r="A37" s="6" t="s">
        <v>163</v>
      </c>
      <c r="B37" s="16"/>
      <c r="C37" s="16"/>
      <c r="D37" s="16"/>
      <c r="E37" s="12">
        <v>2901</v>
      </c>
      <c r="F37" s="12">
        <v>2389</v>
      </c>
      <c r="G37" s="12">
        <v>15</v>
      </c>
      <c r="H37" s="12">
        <v>497</v>
      </c>
    </row>
    <row r="38" spans="1:8" ht="15" customHeight="1">
      <c r="A38" s="6" t="s">
        <v>164</v>
      </c>
      <c r="B38" s="16"/>
      <c r="C38" s="16"/>
      <c r="D38" s="16"/>
      <c r="E38" s="12">
        <v>31</v>
      </c>
      <c r="F38" s="12">
        <v>20</v>
      </c>
      <c r="G38" s="12">
        <v>2</v>
      </c>
      <c r="H38" s="12">
        <v>9</v>
      </c>
    </row>
    <row r="39" spans="1:8" ht="15" customHeight="1">
      <c r="A39" s="61" t="s">
        <v>165</v>
      </c>
      <c r="B39" s="16"/>
      <c r="C39" s="16"/>
      <c r="D39" s="16"/>
      <c r="E39" s="12">
        <v>767</v>
      </c>
      <c r="F39" s="12">
        <v>369</v>
      </c>
      <c r="G39" s="12">
        <v>15</v>
      </c>
      <c r="H39" s="12">
        <v>383</v>
      </c>
    </row>
    <row r="40" spans="1:8" ht="15" customHeight="1">
      <c r="A40" s="342">
        <v>2018</v>
      </c>
      <c r="B40" s="377"/>
      <c r="C40" s="377"/>
      <c r="D40" s="377"/>
      <c r="E40" s="359">
        <v>4167</v>
      </c>
      <c r="F40" s="359">
        <v>3112</v>
      </c>
      <c r="G40" s="359">
        <v>48</v>
      </c>
      <c r="H40" s="359">
        <v>1007</v>
      </c>
    </row>
    <row r="41" spans="1:8" ht="15" customHeight="1">
      <c r="A41" s="6" t="s">
        <v>163</v>
      </c>
      <c r="B41" s="16"/>
      <c r="C41" s="16"/>
      <c r="D41" s="16"/>
      <c r="E41" s="12">
        <v>3275</v>
      </c>
      <c r="F41" s="12">
        <v>2675</v>
      </c>
      <c r="G41" s="12">
        <v>26</v>
      </c>
      <c r="H41" s="12">
        <v>574</v>
      </c>
    </row>
    <row r="42" spans="1:8" ht="15" customHeight="1">
      <c r="A42" s="6" t="s">
        <v>164</v>
      </c>
      <c r="B42" s="16"/>
      <c r="C42" s="16"/>
      <c r="D42" s="16"/>
      <c r="E42" s="12">
        <v>54</v>
      </c>
      <c r="F42" s="12">
        <v>24</v>
      </c>
      <c r="G42" s="12">
        <v>2</v>
      </c>
      <c r="H42" s="12">
        <v>28</v>
      </c>
    </row>
    <row r="43" spans="1:8" ht="15" customHeight="1">
      <c r="A43" s="61" t="s">
        <v>165</v>
      </c>
      <c r="B43" s="16"/>
      <c r="C43" s="16"/>
      <c r="D43" s="16"/>
      <c r="E43" s="12">
        <v>838</v>
      </c>
      <c r="F43" s="12">
        <v>413</v>
      </c>
      <c r="G43" s="12">
        <v>20</v>
      </c>
      <c r="H43" s="12">
        <v>405</v>
      </c>
    </row>
    <row r="44" spans="1:8" ht="15" customHeight="1">
      <c r="A44" s="342">
        <v>2019</v>
      </c>
      <c r="B44" s="221"/>
      <c r="C44" s="221"/>
      <c r="D44" s="221"/>
      <c r="E44" s="444">
        <v>2679</v>
      </c>
      <c r="F44" s="444">
        <v>2075</v>
      </c>
      <c r="G44" s="444">
        <v>32</v>
      </c>
      <c r="H44" s="444">
        <v>572</v>
      </c>
    </row>
    <row r="45" spans="1:8" ht="15" customHeight="1">
      <c r="A45" s="6" t="s">
        <v>163</v>
      </c>
      <c r="B45" s="16"/>
      <c r="C45" s="16"/>
      <c r="D45" s="16"/>
      <c r="E45" s="35">
        <v>2137</v>
      </c>
      <c r="F45" s="35">
        <v>1796</v>
      </c>
      <c r="G45" s="35">
        <v>14</v>
      </c>
      <c r="H45" s="35">
        <v>327</v>
      </c>
    </row>
    <row r="46" spans="1:8" ht="15" customHeight="1">
      <c r="A46" s="6" t="s">
        <v>164</v>
      </c>
      <c r="B46" s="16"/>
      <c r="C46" s="16"/>
      <c r="D46" s="16"/>
      <c r="E46" s="35">
        <v>17</v>
      </c>
      <c r="F46" s="35">
        <v>9</v>
      </c>
      <c r="G46" s="35" t="s">
        <v>153</v>
      </c>
      <c r="H46" s="35">
        <v>8</v>
      </c>
    </row>
    <row r="47" spans="1:8" ht="15" customHeight="1">
      <c r="A47" s="61" t="s">
        <v>165</v>
      </c>
      <c r="B47" s="16"/>
      <c r="C47" s="16"/>
      <c r="D47" s="16"/>
      <c r="E47" s="35">
        <v>525</v>
      </c>
      <c r="F47" s="35">
        <v>270</v>
      </c>
      <c r="G47" s="35">
        <v>18</v>
      </c>
      <c r="H47" s="35">
        <v>237</v>
      </c>
    </row>
    <row r="48" spans="1:8" ht="15" customHeight="1">
      <c r="A48" s="342">
        <v>2021</v>
      </c>
      <c r="B48" s="221"/>
      <c r="C48" s="221"/>
      <c r="D48" s="221"/>
      <c r="E48" s="444">
        <f>SUM(E49:E51)</f>
        <v>1680</v>
      </c>
      <c r="F48" s="444">
        <f>SUM(F49:F51)</f>
        <v>1303</v>
      </c>
      <c r="G48" s="444">
        <f>SUM(G49:G51)</f>
        <v>12</v>
      </c>
      <c r="H48" s="444">
        <f>SUM(H49:H51)</f>
        <v>365</v>
      </c>
    </row>
    <row r="49" spans="1:8" ht="15" customHeight="1">
      <c r="A49" s="6" t="s">
        <v>163</v>
      </c>
      <c r="B49" s="16"/>
      <c r="C49" s="16"/>
      <c r="D49" s="16"/>
      <c r="E49" s="35">
        <v>1336</v>
      </c>
      <c r="F49" s="35">
        <v>1126</v>
      </c>
      <c r="G49" s="35">
        <v>6</v>
      </c>
      <c r="H49" s="35">
        <v>204</v>
      </c>
    </row>
    <row r="50" spans="1:8" ht="15" customHeight="1">
      <c r="A50" s="6" t="s">
        <v>164</v>
      </c>
      <c r="B50" s="16"/>
      <c r="C50" s="16"/>
      <c r="D50" s="16"/>
      <c r="E50" s="35">
        <v>18</v>
      </c>
      <c r="F50" s="35">
        <v>10</v>
      </c>
      <c r="G50" s="35">
        <v>2</v>
      </c>
      <c r="H50" s="35">
        <v>6</v>
      </c>
    </row>
    <row r="51" spans="1:8" ht="15" customHeight="1">
      <c r="A51" s="61" t="s">
        <v>165</v>
      </c>
      <c r="B51" s="16"/>
      <c r="C51" s="16"/>
      <c r="D51" s="16"/>
      <c r="E51" s="35">
        <v>326</v>
      </c>
      <c r="F51" s="35">
        <v>167</v>
      </c>
      <c r="G51" s="35">
        <v>4</v>
      </c>
      <c r="H51" s="35">
        <v>155</v>
      </c>
    </row>
    <row r="52" spans="1:8" ht="15" customHeight="1">
      <c r="A52" s="342">
        <v>2022</v>
      </c>
      <c r="B52" s="221"/>
      <c r="C52" s="221"/>
      <c r="D52" s="221"/>
      <c r="E52" s="444">
        <f>SUM(E53:E55)</f>
        <v>4205</v>
      </c>
      <c r="F52" s="444">
        <f>SUM(F53:F55)</f>
        <v>3323</v>
      </c>
      <c r="G52" s="444">
        <f>SUM(G53:G55)</f>
        <v>37</v>
      </c>
      <c r="H52" s="444">
        <f>SUM(H53:H55)</f>
        <v>845</v>
      </c>
    </row>
    <row r="53" spans="1:8" ht="15" customHeight="1">
      <c r="A53" s="6" t="s">
        <v>163</v>
      </c>
      <c r="B53" s="16"/>
      <c r="C53" s="16"/>
      <c r="D53" s="16"/>
      <c r="E53" s="35">
        <v>3478</v>
      </c>
      <c r="F53" s="35">
        <v>2966</v>
      </c>
      <c r="G53" s="35">
        <v>18</v>
      </c>
      <c r="H53" s="35">
        <v>494</v>
      </c>
    </row>
    <row r="54" spans="1:8" ht="15" customHeight="1">
      <c r="A54" s="6" t="s">
        <v>164</v>
      </c>
      <c r="B54" s="16"/>
      <c r="C54" s="16"/>
      <c r="D54" s="16"/>
      <c r="E54" s="35">
        <v>39</v>
      </c>
      <c r="F54" s="35">
        <v>18</v>
      </c>
      <c r="G54" s="35">
        <v>5</v>
      </c>
      <c r="H54" s="35">
        <v>16</v>
      </c>
    </row>
    <row r="55" spans="1:8" ht="15" customHeight="1">
      <c r="A55" s="61" t="s">
        <v>165</v>
      </c>
      <c r="B55" s="16"/>
      <c r="C55" s="16"/>
      <c r="D55" s="16"/>
      <c r="E55" s="35">
        <v>688</v>
      </c>
      <c r="F55" s="35">
        <v>339</v>
      </c>
      <c r="G55" s="35">
        <v>14</v>
      </c>
      <c r="H55" s="35">
        <v>335</v>
      </c>
    </row>
    <row r="56" spans="1:8" ht="5.0999999999999996" customHeight="1">
      <c r="A56" s="276"/>
      <c r="B56" s="277"/>
      <c r="C56" s="277"/>
      <c r="D56" s="277"/>
      <c r="E56" s="278"/>
      <c r="F56" s="278"/>
      <c r="G56" s="278"/>
      <c r="H56" s="278"/>
    </row>
    <row r="57" spans="1:8" ht="5.0999999999999996" customHeight="1">
      <c r="A57" s="61"/>
      <c r="B57" s="16"/>
      <c r="C57" s="16"/>
      <c r="D57" s="16"/>
      <c r="E57" s="35"/>
      <c r="F57" s="35"/>
      <c r="G57" s="35"/>
      <c r="H57" s="35"/>
    </row>
    <row r="58" spans="1:8" ht="17.25" customHeight="1">
      <c r="A58" s="63"/>
      <c r="B58" s="177"/>
      <c r="C58" s="177"/>
      <c r="D58" s="177"/>
      <c r="E58" s="177"/>
      <c r="F58" s="177"/>
      <c r="G58" s="177"/>
      <c r="H58" s="177"/>
    </row>
  </sheetData>
  <mergeCells count="1">
    <mergeCell ref="E22:H22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rowBreaks count="1" manualBreakCount="1">
    <brk id="58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62"/>
  <sheetViews>
    <sheetView showGridLines="0" view="pageBreakPreview" topLeftCell="C1" zoomScale="110" zoomScaleSheetLayoutView="110" workbookViewId="0">
      <selection activeCell="A68" sqref="A68"/>
    </sheetView>
  </sheetViews>
  <sheetFormatPr baseColWidth="10" defaultRowHeight="12.75"/>
  <cols>
    <col min="1" max="1" width="24.625" style="445" customWidth="1"/>
    <col min="2" max="2" width="6.875" style="445" customWidth="1"/>
    <col min="3" max="3" width="10.5" style="445" customWidth="1"/>
    <col min="4" max="4" width="7.75" style="445" customWidth="1"/>
    <col min="5" max="5" width="7.375" style="445" customWidth="1"/>
    <col min="6" max="8" width="9.125" style="445" customWidth="1"/>
    <col min="9" max="9" width="9.625" style="203" customWidth="1"/>
    <col min="10" max="16384" width="11" style="445"/>
  </cols>
  <sheetData>
    <row r="1" spans="1:9" ht="15" customHeight="1">
      <c r="A1" s="152" t="s">
        <v>166</v>
      </c>
      <c r="B1" s="502"/>
      <c r="C1" s="502"/>
      <c r="D1" s="502"/>
      <c r="E1" s="502"/>
      <c r="F1" s="502"/>
      <c r="G1" s="64"/>
      <c r="I1" s="445"/>
    </row>
    <row r="2" spans="1:9" ht="15" customHeight="1">
      <c r="A2" s="446"/>
      <c r="B2" s="3"/>
      <c r="C2" s="3"/>
      <c r="D2" s="3"/>
      <c r="E2" s="3"/>
      <c r="F2" s="3"/>
      <c r="G2" s="2"/>
    </row>
    <row r="3" spans="1:9" ht="15" customHeight="1">
      <c r="A3" s="10"/>
      <c r="B3" s="224"/>
      <c r="C3" s="224"/>
      <c r="D3" s="224"/>
      <c r="E3" s="224"/>
      <c r="F3" s="224"/>
      <c r="G3" s="224"/>
      <c r="H3" s="224"/>
      <c r="I3" s="5" t="s">
        <v>41</v>
      </c>
    </row>
    <row r="4" spans="1:9" ht="5.0999999999999996" customHeight="1">
      <c r="A4" s="9"/>
      <c r="B4" s="275"/>
      <c r="C4" s="275"/>
      <c r="D4" s="275"/>
      <c r="E4" s="275"/>
      <c r="F4" s="275"/>
      <c r="G4" s="275"/>
      <c r="H4" s="275"/>
      <c r="I4" s="179"/>
    </row>
    <row r="5" spans="1:9" ht="5.0999999999999996" customHeight="1">
      <c r="A5" s="342"/>
      <c r="B5" s="341"/>
      <c r="C5" s="341"/>
      <c r="D5" s="341"/>
      <c r="E5" s="341"/>
      <c r="F5" s="341"/>
      <c r="G5" s="341"/>
      <c r="H5" s="341"/>
      <c r="I5" s="339"/>
    </row>
    <row r="6" spans="1:9" ht="15" customHeight="1">
      <c r="A6" s="342" t="s">
        <v>167</v>
      </c>
      <c r="B6" s="366"/>
      <c r="C6" s="339"/>
      <c r="D6" s="339">
        <v>2017</v>
      </c>
      <c r="E6" s="339">
        <v>2018</v>
      </c>
      <c r="F6" s="339">
        <v>2019</v>
      </c>
      <c r="G6" s="339">
        <v>2020</v>
      </c>
      <c r="H6" s="339">
        <v>2021</v>
      </c>
      <c r="I6" s="339">
        <v>2022</v>
      </c>
    </row>
    <row r="7" spans="1:9" ht="5.0999999999999996" customHeight="1">
      <c r="A7" s="339"/>
      <c r="B7" s="339"/>
      <c r="C7" s="339"/>
      <c r="D7" s="339"/>
      <c r="E7" s="339"/>
      <c r="F7" s="339"/>
      <c r="G7" s="339"/>
      <c r="H7" s="339"/>
      <c r="I7" s="339"/>
    </row>
    <row r="8" spans="1:9" ht="5.0999999999999996" customHeight="1">
      <c r="A8" s="6"/>
      <c r="B8" s="9"/>
      <c r="C8" s="9"/>
      <c r="D8" s="9"/>
      <c r="E8" s="9"/>
      <c r="F8" s="9"/>
      <c r="G8" s="9"/>
      <c r="H8" s="9"/>
      <c r="I8" s="223"/>
    </row>
    <row r="9" spans="1:9" ht="15" customHeight="1">
      <c r="A9" s="342" t="s">
        <v>8</v>
      </c>
      <c r="B9" s="359"/>
      <c r="C9" s="417"/>
      <c r="D9" s="417">
        <f>SUM(D10:D16)</f>
        <v>1334</v>
      </c>
      <c r="E9" s="417">
        <f>SUM(E10:E16)</f>
        <v>1421</v>
      </c>
      <c r="F9" s="417">
        <f>SUM(F10:F16)</f>
        <v>2149</v>
      </c>
      <c r="G9" s="417">
        <v>1599</v>
      </c>
      <c r="H9" s="417">
        <f>SUM(H10:H16)</f>
        <v>1215</v>
      </c>
      <c r="I9" s="417">
        <f>SUM(I10:I16)</f>
        <v>1262</v>
      </c>
    </row>
    <row r="10" spans="1:9" ht="15" customHeight="1">
      <c r="A10" s="6" t="s">
        <v>168</v>
      </c>
      <c r="B10" s="119"/>
      <c r="C10" s="119"/>
      <c r="D10" s="119">
        <v>72</v>
      </c>
      <c r="E10" s="119">
        <v>62</v>
      </c>
      <c r="F10" s="119">
        <v>163</v>
      </c>
      <c r="G10" s="180">
        <v>38</v>
      </c>
      <c r="H10" s="180">
        <v>39</v>
      </c>
      <c r="I10" s="223">
        <v>61</v>
      </c>
    </row>
    <row r="11" spans="1:9" ht="15" customHeight="1">
      <c r="A11" s="6" t="s">
        <v>169</v>
      </c>
      <c r="B11" s="119"/>
      <c r="C11" s="119"/>
      <c r="D11" s="119">
        <v>100</v>
      </c>
      <c r="E11" s="119">
        <v>125</v>
      </c>
      <c r="F11" s="119">
        <v>159</v>
      </c>
      <c r="G11" s="119">
        <v>135</v>
      </c>
      <c r="H11" s="119">
        <v>94</v>
      </c>
      <c r="I11" s="223">
        <v>64</v>
      </c>
    </row>
    <row r="12" spans="1:9" ht="15" customHeight="1">
      <c r="A12" s="6" t="s">
        <v>170</v>
      </c>
      <c r="B12" s="119"/>
      <c r="C12" s="119"/>
      <c r="D12" s="119">
        <v>103</v>
      </c>
      <c r="E12" s="119">
        <v>95</v>
      </c>
      <c r="F12" s="119">
        <v>145</v>
      </c>
      <c r="G12" s="119">
        <v>146</v>
      </c>
      <c r="H12" s="119">
        <v>87</v>
      </c>
      <c r="I12" s="203">
        <v>90</v>
      </c>
    </row>
    <row r="13" spans="1:9" ht="15" customHeight="1">
      <c r="A13" s="6" t="s">
        <v>171</v>
      </c>
      <c r="B13" s="119"/>
      <c r="C13" s="119"/>
      <c r="D13" s="119">
        <v>217</v>
      </c>
      <c r="E13" s="119">
        <v>233</v>
      </c>
      <c r="F13" s="119">
        <v>399</v>
      </c>
      <c r="G13" s="119">
        <v>282</v>
      </c>
      <c r="H13" s="119">
        <v>226</v>
      </c>
      <c r="I13" s="203">
        <v>243</v>
      </c>
    </row>
    <row r="14" spans="1:9" ht="15" customHeight="1">
      <c r="A14" s="6" t="s">
        <v>172</v>
      </c>
      <c r="B14" s="119"/>
      <c r="C14" s="119"/>
      <c r="D14" s="119">
        <v>190</v>
      </c>
      <c r="E14" s="119">
        <v>200</v>
      </c>
      <c r="F14" s="119">
        <v>308</v>
      </c>
      <c r="G14" s="119">
        <v>256</v>
      </c>
      <c r="H14" s="119">
        <v>192</v>
      </c>
      <c r="I14" s="203">
        <v>213</v>
      </c>
    </row>
    <row r="15" spans="1:9" ht="15" customHeight="1">
      <c r="A15" s="6" t="s">
        <v>173</v>
      </c>
      <c r="B15" s="119"/>
      <c r="C15" s="119"/>
      <c r="D15" s="119">
        <v>120</v>
      </c>
      <c r="E15" s="119">
        <v>131</v>
      </c>
      <c r="F15" s="119">
        <v>201</v>
      </c>
      <c r="G15" s="119">
        <v>169</v>
      </c>
      <c r="H15" s="119">
        <v>145</v>
      </c>
      <c r="I15" s="223">
        <v>153</v>
      </c>
    </row>
    <row r="16" spans="1:9" ht="15" customHeight="1">
      <c r="A16" s="6" t="s">
        <v>174</v>
      </c>
      <c r="B16" s="119"/>
      <c r="C16" s="119"/>
      <c r="D16" s="119">
        <v>532</v>
      </c>
      <c r="E16" s="119">
        <v>575</v>
      </c>
      <c r="F16" s="119">
        <v>774</v>
      </c>
      <c r="G16" s="119">
        <v>573</v>
      </c>
      <c r="H16" s="119">
        <v>432</v>
      </c>
      <c r="I16" s="223">
        <v>438</v>
      </c>
    </row>
    <row r="17" spans="1:9" ht="5.0999999999999996" customHeight="1">
      <c r="A17" s="219"/>
      <c r="B17" s="220"/>
      <c r="C17" s="220"/>
      <c r="D17" s="220"/>
      <c r="E17" s="220"/>
      <c r="F17" s="220"/>
      <c r="G17" s="220"/>
      <c r="H17" s="220"/>
      <c r="I17" s="215"/>
    </row>
    <row r="18" spans="1:9" ht="5.0999999999999996" customHeight="1">
      <c r="A18" s="11"/>
      <c r="B18" s="14"/>
      <c r="C18" s="15"/>
      <c r="D18" s="14"/>
      <c r="E18" s="15"/>
      <c r="F18" s="15"/>
      <c r="G18" s="15"/>
      <c r="H18" s="15"/>
      <c r="I18" s="2"/>
    </row>
    <row r="19" spans="1:9" ht="15" customHeight="1"/>
    <row r="20" spans="1:9" ht="15" customHeight="1">
      <c r="A20" s="161" t="s">
        <v>273</v>
      </c>
      <c r="B20" s="161"/>
      <c r="C20" s="447"/>
      <c r="D20" s="447"/>
      <c r="E20" s="447"/>
      <c r="F20" s="447"/>
      <c r="G20" s="447"/>
      <c r="H20" s="447"/>
      <c r="I20" s="447"/>
    </row>
    <row r="21" spans="1:9" ht="15" customHeight="1">
      <c r="A21" s="161" t="s">
        <v>272</v>
      </c>
      <c r="B21" s="161"/>
      <c r="C21" s="447"/>
      <c r="D21" s="447"/>
      <c r="E21" s="447"/>
      <c r="F21" s="447"/>
      <c r="G21" s="447"/>
      <c r="H21" s="447"/>
      <c r="I21" s="447"/>
    </row>
    <row r="22" spans="1:9" ht="15" customHeight="1">
      <c r="A22" s="448"/>
      <c r="B22" s="449"/>
      <c r="C22" s="449"/>
      <c r="D22" s="449"/>
      <c r="E22" s="449"/>
      <c r="F22" s="449"/>
      <c r="G22" s="449"/>
      <c r="H22" s="449"/>
      <c r="I22" s="5" t="s">
        <v>41</v>
      </c>
    </row>
    <row r="23" spans="1:9" ht="5.0999999999999996" customHeight="1">
      <c r="A23" s="448"/>
      <c r="B23" s="449"/>
      <c r="C23" s="449"/>
      <c r="D23" s="449"/>
      <c r="E23" s="449"/>
      <c r="F23" s="449"/>
      <c r="G23" s="449"/>
      <c r="H23" s="449"/>
      <c r="I23" s="225"/>
    </row>
    <row r="24" spans="1:9" ht="5.0999999999999996" customHeight="1">
      <c r="A24" s="450"/>
      <c r="B24" s="451"/>
      <c r="C24" s="451"/>
      <c r="D24" s="451"/>
      <c r="E24" s="451"/>
      <c r="F24" s="451"/>
      <c r="G24" s="451"/>
      <c r="H24" s="451"/>
      <c r="I24" s="452"/>
    </row>
    <row r="25" spans="1:9" ht="15" customHeight="1">
      <c r="A25" s="453" t="s">
        <v>216</v>
      </c>
      <c r="B25" s="574" t="s">
        <v>217</v>
      </c>
      <c r="C25" s="574"/>
      <c r="D25" s="574"/>
      <c r="E25" s="574"/>
      <c r="F25" s="574"/>
      <c r="G25" s="574"/>
      <c r="H25" s="574"/>
      <c r="I25" s="574"/>
    </row>
    <row r="26" spans="1:9" ht="5.0999999999999996" customHeight="1">
      <c r="A26" s="450"/>
      <c r="B26" s="454"/>
      <c r="C26" s="454"/>
      <c r="D26" s="454"/>
      <c r="E26" s="454"/>
      <c r="F26" s="454"/>
      <c r="G26" s="454"/>
      <c r="H26" s="454"/>
      <c r="I26" s="454"/>
    </row>
    <row r="27" spans="1:9" ht="5.0999999999999996" customHeight="1">
      <c r="A27" s="450"/>
      <c r="B27" s="455"/>
      <c r="C27" s="455"/>
      <c r="D27" s="455"/>
      <c r="E27" s="455"/>
      <c r="F27" s="455"/>
      <c r="G27" s="455"/>
      <c r="H27" s="455"/>
      <c r="I27" s="455"/>
    </row>
    <row r="28" spans="1:9" ht="15" customHeight="1">
      <c r="A28" s="453" t="s">
        <v>218</v>
      </c>
      <c r="B28" s="455" t="s">
        <v>8</v>
      </c>
      <c r="C28" s="456" t="s">
        <v>219</v>
      </c>
      <c r="D28" s="456" t="s">
        <v>220</v>
      </c>
      <c r="E28" s="456" t="s">
        <v>221</v>
      </c>
      <c r="F28" s="456" t="s">
        <v>222</v>
      </c>
      <c r="G28" s="456" t="s">
        <v>223</v>
      </c>
      <c r="H28" s="456" t="s">
        <v>224</v>
      </c>
      <c r="I28" s="456" t="s">
        <v>225</v>
      </c>
    </row>
    <row r="29" spans="1:9" ht="5.0999999999999996" customHeight="1">
      <c r="A29" s="457"/>
      <c r="B29" s="455"/>
      <c r="C29" s="456"/>
      <c r="D29" s="456"/>
      <c r="E29" s="456"/>
      <c r="F29" s="456"/>
      <c r="G29" s="456"/>
      <c r="H29" s="456"/>
      <c r="I29" s="456"/>
    </row>
    <row r="30" spans="1:9" ht="5.0999999999999996" customHeight="1">
      <c r="A30" s="458"/>
      <c r="B30" s="459"/>
      <c r="C30" s="460"/>
      <c r="D30" s="460"/>
      <c r="E30" s="460"/>
      <c r="F30" s="460"/>
      <c r="G30" s="460"/>
      <c r="H30" s="460"/>
      <c r="I30" s="460"/>
    </row>
    <row r="31" spans="1:9" ht="15" customHeight="1">
      <c r="A31" s="461" t="s">
        <v>226</v>
      </c>
      <c r="B31" s="462">
        <v>7442</v>
      </c>
      <c r="C31" s="463">
        <v>36</v>
      </c>
      <c r="D31" s="463">
        <v>703</v>
      </c>
      <c r="E31" s="462">
        <v>3110</v>
      </c>
      <c r="F31" s="463">
        <v>499</v>
      </c>
      <c r="G31" s="463">
        <v>663</v>
      </c>
      <c r="H31" s="463">
        <v>142</v>
      </c>
      <c r="I31" s="463">
        <v>141</v>
      </c>
    </row>
    <row r="32" spans="1:9" ht="15" customHeight="1">
      <c r="A32" s="461" t="s">
        <v>9</v>
      </c>
      <c r="B32" s="462">
        <v>3415</v>
      </c>
      <c r="C32" s="463">
        <v>19</v>
      </c>
      <c r="D32" s="463">
        <v>330</v>
      </c>
      <c r="E32" s="462">
        <v>1367</v>
      </c>
      <c r="F32" s="463">
        <v>247</v>
      </c>
      <c r="G32" s="463">
        <v>315</v>
      </c>
      <c r="H32" s="463">
        <v>67</v>
      </c>
      <c r="I32" s="463">
        <v>62</v>
      </c>
    </row>
    <row r="33" spans="1:9" ht="15" customHeight="1">
      <c r="A33" s="461" t="s">
        <v>10</v>
      </c>
      <c r="B33" s="462">
        <v>4027</v>
      </c>
      <c r="C33" s="463">
        <v>17</v>
      </c>
      <c r="D33" s="463">
        <v>373</v>
      </c>
      <c r="E33" s="462">
        <v>1743</v>
      </c>
      <c r="F33" s="463">
        <v>252</v>
      </c>
      <c r="G33" s="463">
        <v>348</v>
      </c>
      <c r="H33" s="463">
        <v>75</v>
      </c>
      <c r="I33" s="463">
        <v>79</v>
      </c>
    </row>
    <row r="34" spans="1:9" ht="15" customHeight="1">
      <c r="A34" s="461" t="s">
        <v>99</v>
      </c>
      <c r="B34" s="463">
        <v>962</v>
      </c>
      <c r="C34" s="463">
        <v>2</v>
      </c>
      <c r="D34" s="463">
        <v>83</v>
      </c>
      <c r="E34" s="463">
        <v>375</v>
      </c>
      <c r="F34" s="463">
        <v>89</v>
      </c>
      <c r="G34" s="463">
        <v>119</v>
      </c>
      <c r="H34" s="463">
        <v>25</v>
      </c>
      <c r="I34" s="463">
        <v>10</v>
      </c>
    </row>
    <row r="35" spans="1:9" ht="15" customHeight="1">
      <c r="A35" s="464" t="s">
        <v>9</v>
      </c>
      <c r="B35" s="465">
        <v>441</v>
      </c>
      <c r="C35" s="465">
        <v>1</v>
      </c>
      <c r="D35" s="465">
        <v>41</v>
      </c>
      <c r="E35" s="465">
        <v>172</v>
      </c>
      <c r="F35" s="465">
        <v>48</v>
      </c>
      <c r="G35" s="465">
        <v>56</v>
      </c>
      <c r="H35" s="465">
        <v>11</v>
      </c>
      <c r="I35" s="465">
        <v>5</v>
      </c>
    </row>
    <row r="36" spans="1:9" ht="15" customHeight="1">
      <c r="A36" s="464" t="s">
        <v>10</v>
      </c>
      <c r="B36" s="465">
        <v>521</v>
      </c>
      <c r="C36" s="465">
        <v>1</v>
      </c>
      <c r="D36" s="465">
        <v>42</v>
      </c>
      <c r="E36" s="465">
        <v>203</v>
      </c>
      <c r="F36" s="465">
        <v>41</v>
      </c>
      <c r="G36" s="465">
        <v>63</v>
      </c>
      <c r="H36" s="465">
        <v>14</v>
      </c>
      <c r="I36" s="465">
        <v>5</v>
      </c>
    </row>
    <row r="37" spans="1:9" ht="15" customHeight="1">
      <c r="A37" s="461" t="s">
        <v>100</v>
      </c>
      <c r="B37" s="463">
        <v>402</v>
      </c>
      <c r="C37" s="463">
        <v>5</v>
      </c>
      <c r="D37" s="463">
        <v>39</v>
      </c>
      <c r="E37" s="463">
        <v>158</v>
      </c>
      <c r="F37" s="463">
        <v>21</v>
      </c>
      <c r="G37" s="463">
        <v>23</v>
      </c>
      <c r="H37" s="463">
        <v>12</v>
      </c>
      <c r="I37" s="463">
        <v>1</v>
      </c>
    </row>
    <row r="38" spans="1:9" ht="15" customHeight="1">
      <c r="A38" s="464" t="s">
        <v>9</v>
      </c>
      <c r="B38" s="465">
        <v>185</v>
      </c>
      <c r="C38" s="465">
        <v>3</v>
      </c>
      <c r="D38" s="465">
        <v>18</v>
      </c>
      <c r="E38" s="465">
        <v>70</v>
      </c>
      <c r="F38" s="465">
        <v>8</v>
      </c>
      <c r="G38" s="465">
        <v>14</v>
      </c>
      <c r="H38" s="465">
        <v>6</v>
      </c>
      <c r="I38" s="465">
        <v>1</v>
      </c>
    </row>
    <row r="39" spans="1:9" ht="15" customHeight="1">
      <c r="A39" s="464" t="s">
        <v>10</v>
      </c>
      <c r="B39" s="465">
        <v>217</v>
      </c>
      <c r="C39" s="465">
        <v>2</v>
      </c>
      <c r="D39" s="465">
        <v>21</v>
      </c>
      <c r="E39" s="465">
        <v>88</v>
      </c>
      <c r="F39" s="465">
        <v>13</v>
      </c>
      <c r="G39" s="465">
        <v>9</v>
      </c>
      <c r="H39" s="465">
        <v>6</v>
      </c>
      <c r="I39" s="465">
        <v>0</v>
      </c>
    </row>
    <row r="40" spans="1:9" ht="15" customHeight="1">
      <c r="A40" s="461" t="s">
        <v>101</v>
      </c>
      <c r="B40" s="463">
        <v>676</v>
      </c>
      <c r="C40" s="463">
        <v>2</v>
      </c>
      <c r="D40" s="463">
        <v>92</v>
      </c>
      <c r="E40" s="463">
        <v>220</v>
      </c>
      <c r="F40" s="463">
        <v>69</v>
      </c>
      <c r="G40" s="463">
        <v>42</v>
      </c>
      <c r="H40" s="463">
        <v>9</v>
      </c>
      <c r="I40" s="463">
        <v>16</v>
      </c>
    </row>
    <row r="41" spans="1:9" ht="15" customHeight="1">
      <c r="A41" s="464" t="s">
        <v>9</v>
      </c>
      <c r="B41" s="465">
        <v>308</v>
      </c>
      <c r="C41" s="465">
        <v>1</v>
      </c>
      <c r="D41" s="465">
        <v>49</v>
      </c>
      <c r="E41" s="465">
        <v>88</v>
      </c>
      <c r="F41" s="465">
        <v>31</v>
      </c>
      <c r="G41" s="465">
        <v>20</v>
      </c>
      <c r="H41" s="465">
        <v>3</v>
      </c>
      <c r="I41" s="465">
        <v>8</v>
      </c>
    </row>
    <row r="42" spans="1:9" ht="15" customHeight="1">
      <c r="A42" s="464" t="s">
        <v>10</v>
      </c>
      <c r="B42" s="465">
        <v>368</v>
      </c>
      <c r="C42" s="465">
        <v>1</v>
      </c>
      <c r="D42" s="465">
        <v>43</v>
      </c>
      <c r="E42" s="465">
        <v>132</v>
      </c>
      <c r="F42" s="465">
        <v>38</v>
      </c>
      <c r="G42" s="465">
        <v>22</v>
      </c>
      <c r="H42" s="465">
        <v>6</v>
      </c>
      <c r="I42" s="465">
        <v>8</v>
      </c>
    </row>
    <row r="43" spans="1:9" ht="15" customHeight="1">
      <c r="A43" s="461" t="s">
        <v>102</v>
      </c>
      <c r="B43" s="463">
        <v>411</v>
      </c>
      <c r="C43" s="463">
        <v>2</v>
      </c>
      <c r="D43" s="463">
        <v>52</v>
      </c>
      <c r="E43" s="463">
        <v>140</v>
      </c>
      <c r="F43" s="463">
        <v>22</v>
      </c>
      <c r="G43" s="463">
        <v>43</v>
      </c>
      <c r="H43" s="463">
        <v>9</v>
      </c>
      <c r="I43" s="463">
        <v>7</v>
      </c>
    </row>
    <row r="44" spans="1:9" ht="15" customHeight="1">
      <c r="A44" s="464" t="s">
        <v>9</v>
      </c>
      <c r="B44" s="465">
        <v>184</v>
      </c>
      <c r="C44" s="465">
        <v>0</v>
      </c>
      <c r="D44" s="465">
        <v>22</v>
      </c>
      <c r="E44" s="465">
        <v>70</v>
      </c>
      <c r="F44" s="465">
        <v>8</v>
      </c>
      <c r="G44" s="465">
        <v>19</v>
      </c>
      <c r="H44" s="465">
        <v>4</v>
      </c>
      <c r="I44" s="465">
        <v>3</v>
      </c>
    </row>
    <row r="45" spans="1:9" ht="15" customHeight="1">
      <c r="A45" s="464" t="s">
        <v>10</v>
      </c>
      <c r="B45" s="465">
        <v>227</v>
      </c>
      <c r="C45" s="465">
        <v>2</v>
      </c>
      <c r="D45" s="465">
        <v>30</v>
      </c>
      <c r="E45" s="465">
        <v>70</v>
      </c>
      <c r="F45" s="465">
        <v>14</v>
      </c>
      <c r="G45" s="465">
        <v>24</v>
      </c>
      <c r="H45" s="465">
        <v>5</v>
      </c>
      <c r="I45" s="465">
        <v>4</v>
      </c>
    </row>
    <row r="46" spans="1:9" ht="15" customHeight="1">
      <c r="A46" s="461" t="s">
        <v>212</v>
      </c>
      <c r="B46" s="463">
        <v>693</v>
      </c>
      <c r="C46" s="463">
        <v>1</v>
      </c>
      <c r="D46" s="463">
        <v>100</v>
      </c>
      <c r="E46" s="463">
        <v>230</v>
      </c>
      <c r="F46" s="463">
        <v>63</v>
      </c>
      <c r="G46" s="463">
        <v>73</v>
      </c>
      <c r="H46" s="463">
        <v>12</v>
      </c>
      <c r="I46" s="463">
        <v>25</v>
      </c>
    </row>
    <row r="47" spans="1:9" ht="15" customHeight="1">
      <c r="A47" s="464" t="s">
        <v>9</v>
      </c>
      <c r="B47" s="465">
        <v>315</v>
      </c>
      <c r="C47" s="465">
        <v>1</v>
      </c>
      <c r="D47" s="465">
        <v>43</v>
      </c>
      <c r="E47" s="465">
        <v>104</v>
      </c>
      <c r="F47" s="465">
        <v>30</v>
      </c>
      <c r="G47" s="465">
        <v>34</v>
      </c>
      <c r="H47" s="465">
        <v>3</v>
      </c>
      <c r="I47" s="465">
        <v>7</v>
      </c>
    </row>
    <row r="48" spans="1:9" ht="15" customHeight="1">
      <c r="A48" s="464" t="s">
        <v>10</v>
      </c>
      <c r="B48" s="465">
        <v>378</v>
      </c>
      <c r="C48" s="465">
        <v>0</v>
      </c>
      <c r="D48" s="465">
        <v>57</v>
      </c>
      <c r="E48" s="465">
        <v>126</v>
      </c>
      <c r="F48" s="465">
        <v>33</v>
      </c>
      <c r="G48" s="465">
        <v>39</v>
      </c>
      <c r="H48" s="465">
        <v>9</v>
      </c>
      <c r="I48" s="465">
        <v>18</v>
      </c>
    </row>
    <row r="49" spans="1:9" ht="15" customHeight="1">
      <c r="A49" s="461" t="s">
        <v>103</v>
      </c>
      <c r="B49" s="466" t="s">
        <v>267</v>
      </c>
      <c r="C49" s="463">
        <v>23</v>
      </c>
      <c r="D49" s="463">
        <v>192</v>
      </c>
      <c r="E49" s="463">
        <v>1463</v>
      </c>
      <c r="F49" s="463">
        <v>126</v>
      </c>
      <c r="G49" s="463">
        <v>182</v>
      </c>
      <c r="H49" s="463">
        <v>49</v>
      </c>
      <c r="I49" s="463">
        <v>45</v>
      </c>
    </row>
    <row r="50" spans="1:9" ht="15" customHeight="1">
      <c r="A50" s="464" t="s">
        <v>9</v>
      </c>
      <c r="B50" s="467" t="s">
        <v>264</v>
      </c>
      <c r="C50" s="465">
        <v>13</v>
      </c>
      <c r="D50" s="465">
        <v>94</v>
      </c>
      <c r="E50" s="465">
        <v>632</v>
      </c>
      <c r="F50" s="465">
        <v>61</v>
      </c>
      <c r="G50" s="465">
        <v>79</v>
      </c>
      <c r="H50" s="465">
        <v>27</v>
      </c>
      <c r="I50" s="465">
        <v>19</v>
      </c>
    </row>
    <row r="51" spans="1:9" ht="15" customHeight="1">
      <c r="A51" s="464" t="s">
        <v>10</v>
      </c>
      <c r="B51" s="467" t="s">
        <v>265</v>
      </c>
      <c r="C51" s="465">
        <v>10</v>
      </c>
      <c r="D51" s="465">
        <v>98</v>
      </c>
      <c r="E51" s="465">
        <v>831</v>
      </c>
      <c r="F51" s="465">
        <v>65</v>
      </c>
      <c r="G51" s="465">
        <v>103</v>
      </c>
      <c r="H51" s="465">
        <v>22</v>
      </c>
      <c r="I51" s="465">
        <v>26</v>
      </c>
    </row>
    <row r="52" spans="1:9" ht="15" customHeight="1">
      <c r="A52" s="461" t="s">
        <v>104</v>
      </c>
      <c r="B52" s="466" t="s">
        <v>266</v>
      </c>
      <c r="C52" s="463">
        <v>1</v>
      </c>
      <c r="D52" s="463">
        <v>114</v>
      </c>
      <c r="E52" s="463">
        <v>448</v>
      </c>
      <c r="F52" s="463">
        <v>72</v>
      </c>
      <c r="G52" s="463">
        <v>103</v>
      </c>
      <c r="H52" s="463">
        <v>16</v>
      </c>
      <c r="I52" s="463">
        <v>25</v>
      </c>
    </row>
    <row r="53" spans="1:9" ht="15" customHeight="1">
      <c r="A53" s="464" t="s">
        <v>9</v>
      </c>
      <c r="B53" s="465">
        <v>468</v>
      </c>
      <c r="C53" s="465">
        <v>0</v>
      </c>
      <c r="D53" s="465">
        <v>49</v>
      </c>
      <c r="E53" s="465">
        <v>195</v>
      </c>
      <c r="F53" s="465">
        <v>41</v>
      </c>
      <c r="G53" s="465">
        <v>55</v>
      </c>
      <c r="H53" s="465">
        <v>6</v>
      </c>
      <c r="I53" s="465">
        <v>13</v>
      </c>
    </row>
    <row r="54" spans="1:9" ht="15" customHeight="1">
      <c r="A54" s="464" t="s">
        <v>10</v>
      </c>
      <c r="B54" s="465">
        <v>535</v>
      </c>
      <c r="C54" s="465">
        <v>1</v>
      </c>
      <c r="D54" s="465">
        <v>65</v>
      </c>
      <c r="E54" s="465">
        <v>253</v>
      </c>
      <c r="F54" s="465">
        <v>31</v>
      </c>
      <c r="G54" s="465">
        <v>48</v>
      </c>
      <c r="H54" s="465">
        <v>10</v>
      </c>
      <c r="I54" s="465">
        <v>12</v>
      </c>
    </row>
    <row r="55" spans="1:9" ht="15" customHeight="1">
      <c r="A55" s="461" t="s">
        <v>105</v>
      </c>
      <c r="B55" s="463">
        <v>247</v>
      </c>
      <c r="C55" s="463">
        <v>0</v>
      </c>
      <c r="D55" s="463">
        <v>9</v>
      </c>
      <c r="E55" s="463">
        <v>32</v>
      </c>
      <c r="F55" s="463">
        <v>19</v>
      </c>
      <c r="G55" s="463">
        <v>38</v>
      </c>
      <c r="H55" s="463">
        <v>6</v>
      </c>
      <c r="I55" s="463">
        <v>8</v>
      </c>
    </row>
    <row r="56" spans="1:9" ht="15" customHeight="1">
      <c r="A56" s="464" t="s">
        <v>9</v>
      </c>
      <c r="B56" s="465">
        <v>118</v>
      </c>
      <c r="C56" s="465">
        <v>0</v>
      </c>
      <c r="D56" s="465">
        <v>4</v>
      </c>
      <c r="E56" s="465">
        <v>13</v>
      </c>
      <c r="F56" s="465">
        <v>10</v>
      </c>
      <c r="G56" s="465">
        <v>20</v>
      </c>
      <c r="H56" s="465">
        <v>4</v>
      </c>
      <c r="I56" s="465">
        <v>3</v>
      </c>
    </row>
    <row r="57" spans="1:9" ht="15" customHeight="1">
      <c r="A57" s="464" t="s">
        <v>10</v>
      </c>
      <c r="B57" s="465">
        <v>129</v>
      </c>
      <c r="C57" s="465">
        <v>0</v>
      </c>
      <c r="D57" s="465">
        <v>5</v>
      </c>
      <c r="E57" s="465">
        <v>19</v>
      </c>
      <c r="F57" s="465">
        <v>9</v>
      </c>
      <c r="G57" s="465">
        <v>18</v>
      </c>
      <c r="H57" s="465">
        <v>2</v>
      </c>
      <c r="I57" s="465">
        <v>5</v>
      </c>
    </row>
    <row r="58" spans="1:9" ht="15" customHeight="1">
      <c r="A58" s="461" t="s">
        <v>106</v>
      </c>
      <c r="B58" s="463">
        <v>251</v>
      </c>
      <c r="C58" s="463">
        <v>0</v>
      </c>
      <c r="D58" s="463">
        <v>22</v>
      </c>
      <c r="E58" s="463">
        <v>44</v>
      </c>
      <c r="F58" s="463">
        <v>18</v>
      </c>
      <c r="G58" s="463">
        <v>40</v>
      </c>
      <c r="H58" s="463">
        <v>4</v>
      </c>
      <c r="I58" s="463">
        <v>4</v>
      </c>
    </row>
    <row r="59" spans="1:9" ht="15" customHeight="1">
      <c r="A59" s="464" t="s">
        <v>9</v>
      </c>
      <c r="B59" s="465">
        <v>119</v>
      </c>
      <c r="C59" s="465">
        <v>0</v>
      </c>
      <c r="D59" s="465">
        <v>10</v>
      </c>
      <c r="E59" s="465">
        <v>23</v>
      </c>
      <c r="F59" s="465">
        <v>10</v>
      </c>
      <c r="G59" s="465">
        <v>18</v>
      </c>
      <c r="H59" s="465">
        <v>3</v>
      </c>
      <c r="I59" s="465">
        <v>3</v>
      </c>
    </row>
    <row r="60" spans="1:9" ht="15" customHeight="1">
      <c r="A60" s="464" t="s">
        <v>10</v>
      </c>
      <c r="B60" s="465">
        <v>132</v>
      </c>
      <c r="C60" s="465">
        <v>0</v>
      </c>
      <c r="D60" s="465">
        <v>12</v>
      </c>
      <c r="E60" s="465">
        <v>21</v>
      </c>
      <c r="F60" s="465">
        <v>8</v>
      </c>
      <c r="G60" s="465">
        <v>22</v>
      </c>
      <c r="H60" s="465">
        <v>1</v>
      </c>
      <c r="I60" s="465">
        <v>1</v>
      </c>
    </row>
    <row r="61" spans="1:9" ht="5.0999999999999996" customHeight="1">
      <c r="A61" s="468"/>
      <c r="B61" s="469"/>
      <c r="C61" s="469"/>
      <c r="D61" s="469"/>
      <c r="E61" s="469"/>
      <c r="F61" s="469"/>
      <c r="G61" s="469"/>
      <c r="H61" s="469"/>
      <c r="I61" s="222"/>
    </row>
    <row r="62" spans="1:9" ht="5.0999999999999996" customHeight="1">
      <c r="A62" s="448"/>
      <c r="B62" s="470"/>
      <c r="C62" s="470"/>
      <c r="D62" s="470"/>
      <c r="E62" s="470"/>
      <c r="F62" s="470"/>
      <c r="G62" s="470"/>
      <c r="H62" s="470"/>
      <c r="I62" s="204"/>
    </row>
  </sheetData>
  <mergeCells count="1">
    <mergeCell ref="B25:I25"/>
  </mergeCells>
  <printOptions horizontalCentered="1"/>
  <pageMargins left="0.59055118110236227" right="0.59055118110236227" top="0.59055118110236227" bottom="0.59055118110236227" header="0.59055118110236227" footer="0.59055118110236227"/>
  <pageSetup paperSize="123" scale="85" orientation="portrait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44"/>
  <sheetViews>
    <sheetView showGridLines="0" view="pageBreakPreview" zoomScale="120" zoomScaleSheetLayoutView="120" workbookViewId="0">
      <selection activeCell="A46" sqref="A46"/>
    </sheetView>
  </sheetViews>
  <sheetFormatPr baseColWidth="10" defaultRowHeight="12.75"/>
  <cols>
    <col min="1" max="1" width="18.125" style="445" customWidth="1"/>
    <col min="2" max="2" width="10.5" style="445" customWidth="1"/>
    <col min="3" max="3" width="9.625" style="445" customWidth="1"/>
    <col min="4" max="4" width="8.875" style="445" customWidth="1"/>
    <col min="5" max="5" width="9.375" style="445" customWidth="1"/>
    <col min="6" max="6" width="7.125" style="445" customWidth="1"/>
    <col min="7" max="7" width="6.875" style="445" customWidth="1"/>
    <col min="8" max="8" width="10.5" style="445" customWidth="1"/>
    <col min="9" max="9" width="9" style="445" customWidth="1"/>
    <col min="10" max="15" width="5.625" style="445" customWidth="1"/>
    <col min="16" max="17" width="7.625" style="445" customWidth="1"/>
    <col min="18" max="18" width="6" style="445" customWidth="1"/>
    <col min="19" max="19" width="4.75" style="445" customWidth="1"/>
    <col min="20" max="16384" width="11" style="445"/>
  </cols>
  <sheetData>
    <row r="1" spans="1:19" ht="15" customHeight="1">
      <c r="A1" s="162" t="s">
        <v>234</v>
      </c>
      <c r="B1" s="447"/>
      <c r="C1" s="447"/>
      <c r="D1" s="447"/>
      <c r="E1" s="447"/>
      <c r="F1" s="447"/>
      <c r="G1" s="447"/>
      <c r="H1" s="447"/>
      <c r="I1" s="447"/>
    </row>
    <row r="2" spans="1:19" ht="15" customHeight="1">
      <c r="A2" s="162" t="s">
        <v>252</v>
      </c>
      <c r="B2" s="447"/>
      <c r="C2" s="447"/>
      <c r="D2" s="447"/>
      <c r="E2" s="447"/>
      <c r="F2" s="447"/>
      <c r="G2" s="447"/>
      <c r="H2" s="447"/>
      <c r="I2" s="447"/>
    </row>
    <row r="3" spans="1:19" ht="15" customHeight="1">
      <c r="A3" s="448"/>
      <c r="B3" s="449"/>
      <c r="C3" s="449"/>
      <c r="D3" s="449"/>
      <c r="E3" s="449"/>
      <c r="F3" s="449"/>
      <c r="G3" s="449"/>
      <c r="H3" s="449"/>
      <c r="I3" s="449"/>
    </row>
    <row r="4" spans="1:19" ht="5.0999999999999996" customHeight="1">
      <c r="A4" s="448"/>
      <c r="B4" s="449"/>
      <c r="C4" s="449"/>
      <c r="D4" s="449"/>
      <c r="E4" s="449"/>
      <c r="F4" s="449"/>
      <c r="G4" s="449"/>
      <c r="H4" s="449"/>
      <c r="I4" s="449"/>
    </row>
    <row r="5" spans="1:19" ht="5.0999999999999996" customHeight="1">
      <c r="A5" s="453"/>
      <c r="B5" s="452"/>
      <c r="C5" s="452"/>
      <c r="D5" s="452"/>
      <c r="E5" s="452"/>
      <c r="F5" s="452"/>
      <c r="G5" s="452"/>
      <c r="H5" s="452"/>
      <c r="I5" s="452"/>
    </row>
    <row r="6" spans="1:19" ht="15" customHeight="1">
      <c r="A6" s="453" t="s">
        <v>216</v>
      </c>
      <c r="B6" s="574" t="s">
        <v>217</v>
      </c>
      <c r="C6" s="574"/>
      <c r="D6" s="574"/>
      <c r="E6" s="574"/>
      <c r="F6" s="574"/>
      <c r="G6" s="574"/>
      <c r="H6" s="574"/>
      <c r="I6" s="574"/>
    </row>
    <row r="7" spans="1:19" ht="5.0999999999999996" customHeight="1">
      <c r="A7" s="453"/>
      <c r="B7" s="455"/>
      <c r="C7" s="455"/>
      <c r="D7" s="455"/>
      <c r="E7" s="455"/>
      <c r="F7" s="455"/>
      <c r="G7" s="455"/>
      <c r="H7" s="455"/>
      <c r="I7" s="452"/>
    </row>
    <row r="8" spans="1:19" ht="15" customHeight="1">
      <c r="A8" s="453"/>
      <c r="B8" s="455" t="s">
        <v>275</v>
      </c>
      <c r="C8" s="455" t="s">
        <v>277</v>
      </c>
      <c r="D8" s="455"/>
      <c r="E8" s="455"/>
      <c r="F8" s="455"/>
      <c r="G8" s="455"/>
      <c r="H8" s="455"/>
      <c r="I8" s="455" t="s">
        <v>278</v>
      </c>
    </row>
    <row r="9" spans="1:19" ht="15" customHeight="1">
      <c r="A9" s="461" t="s">
        <v>218</v>
      </c>
      <c r="B9" s="456" t="s">
        <v>274</v>
      </c>
      <c r="C9" s="456" t="s">
        <v>276</v>
      </c>
      <c r="D9" s="456" t="s">
        <v>227</v>
      </c>
      <c r="E9" s="456" t="s">
        <v>228</v>
      </c>
      <c r="F9" s="456" t="s">
        <v>229</v>
      </c>
      <c r="G9" s="456" t="s">
        <v>230</v>
      </c>
      <c r="H9" s="456" t="s">
        <v>231</v>
      </c>
      <c r="I9" s="456" t="s">
        <v>279</v>
      </c>
    </row>
    <row r="10" spans="1:19" ht="5.0999999999999996" customHeight="1">
      <c r="A10" s="461"/>
      <c r="B10" s="456"/>
      <c r="C10" s="456"/>
      <c r="D10" s="456"/>
      <c r="E10" s="456"/>
      <c r="F10" s="456"/>
      <c r="G10" s="456"/>
      <c r="H10" s="456"/>
      <c r="I10" s="456"/>
    </row>
    <row r="11" spans="1:19" ht="5.0999999999999996" customHeight="1">
      <c r="A11" s="471"/>
      <c r="B11" s="460"/>
      <c r="C11" s="460"/>
      <c r="D11" s="460"/>
      <c r="E11" s="460"/>
      <c r="F11" s="460"/>
      <c r="G11" s="460"/>
      <c r="H11" s="460"/>
      <c r="I11" s="225"/>
    </row>
    <row r="12" spans="1:19" ht="15" customHeight="1">
      <c r="A12" s="461" t="s">
        <v>103</v>
      </c>
      <c r="B12" s="463">
        <v>113</v>
      </c>
      <c r="C12" s="463">
        <v>357</v>
      </c>
      <c r="D12" s="463">
        <v>309</v>
      </c>
      <c r="E12" s="463">
        <v>158</v>
      </c>
      <c r="F12" s="463">
        <v>396</v>
      </c>
      <c r="G12" s="463">
        <v>365</v>
      </c>
      <c r="H12" s="463">
        <v>329</v>
      </c>
      <c r="I12" s="463">
        <v>121</v>
      </c>
      <c r="J12" s="472"/>
      <c r="K12" s="472"/>
      <c r="L12" s="472"/>
      <c r="M12" s="472"/>
      <c r="N12" s="472"/>
      <c r="O12" s="472"/>
      <c r="P12" s="472"/>
      <c r="Q12" s="472"/>
      <c r="R12" s="472"/>
      <c r="S12" s="472"/>
    </row>
    <row r="13" spans="1:19" ht="15" customHeight="1">
      <c r="A13" s="461" t="s">
        <v>9</v>
      </c>
      <c r="B13" s="463">
        <v>56</v>
      </c>
      <c r="C13" s="463">
        <v>167</v>
      </c>
      <c r="D13" s="463">
        <v>156</v>
      </c>
      <c r="E13" s="463">
        <v>73</v>
      </c>
      <c r="F13" s="463">
        <v>185</v>
      </c>
      <c r="G13" s="463">
        <v>160</v>
      </c>
      <c r="H13" s="463">
        <v>151</v>
      </c>
      <c r="I13" s="463">
        <v>60</v>
      </c>
      <c r="J13" s="472"/>
      <c r="K13" s="472"/>
      <c r="L13" s="472"/>
      <c r="M13" s="472"/>
      <c r="N13" s="472"/>
      <c r="O13" s="472"/>
      <c r="P13" s="472"/>
      <c r="Q13" s="472"/>
      <c r="R13" s="472"/>
      <c r="S13" s="472"/>
    </row>
    <row r="14" spans="1:19" ht="15" customHeight="1">
      <c r="A14" s="461" t="s">
        <v>10</v>
      </c>
      <c r="B14" s="463">
        <v>57</v>
      </c>
      <c r="C14" s="463">
        <v>190</v>
      </c>
      <c r="D14" s="463">
        <v>153</v>
      </c>
      <c r="E14" s="463">
        <v>85</v>
      </c>
      <c r="F14" s="463">
        <v>211</v>
      </c>
      <c r="G14" s="463">
        <v>205</v>
      </c>
      <c r="H14" s="463">
        <v>178</v>
      </c>
      <c r="I14" s="463">
        <v>61</v>
      </c>
      <c r="J14" s="473"/>
      <c r="K14" s="473"/>
      <c r="L14" s="473"/>
      <c r="M14" s="473"/>
      <c r="N14" s="473"/>
      <c r="O14" s="473"/>
      <c r="P14" s="473"/>
      <c r="Q14" s="473"/>
      <c r="R14" s="473"/>
      <c r="S14" s="473"/>
    </row>
    <row r="15" spans="1:19" ht="15" customHeight="1">
      <c r="A15" s="461" t="s">
        <v>99</v>
      </c>
      <c r="B15" s="463">
        <v>13</v>
      </c>
      <c r="C15" s="463">
        <v>43</v>
      </c>
      <c r="D15" s="463">
        <v>42</v>
      </c>
      <c r="E15" s="463">
        <v>20</v>
      </c>
      <c r="F15" s="463">
        <v>31</v>
      </c>
      <c r="G15" s="463">
        <v>91</v>
      </c>
      <c r="H15" s="463">
        <v>5</v>
      </c>
      <c r="I15" s="463">
        <v>14</v>
      </c>
    </row>
    <row r="16" spans="1:19" ht="15" customHeight="1">
      <c r="A16" s="464" t="s">
        <v>9</v>
      </c>
      <c r="B16" s="465">
        <v>5</v>
      </c>
      <c r="C16" s="465">
        <v>16</v>
      </c>
      <c r="D16" s="465">
        <v>16</v>
      </c>
      <c r="E16" s="465">
        <v>11</v>
      </c>
      <c r="F16" s="465">
        <v>11</v>
      </c>
      <c r="G16" s="465">
        <v>37</v>
      </c>
      <c r="H16" s="474">
        <v>2</v>
      </c>
      <c r="I16" s="474">
        <v>9</v>
      </c>
    </row>
    <row r="17" spans="1:9" ht="15" customHeight="1">
      <c r="A17" s="464" t="s">
        <v>10</v>
      </c>
      <c r="B17" s="465">
        <v>8</v>
      </c>
      <c r="C17" s="465">
        <v>27</v>
      </c>
      <c r="D17" s="465">
        <v>26</v>
      </c>
      <c r="E17" s="465">
        <v>9</v>
      </c>
      <c r="F17" s="465">
        <v>20</v>
      </c>
      <c r="G17" s="465">
        <v>54</v>
      </c>
      <c r="H17" s="474">
        <v>3</v>
      </c>
      <c r="I17" s="474">
        <v>5</v>
      </c>
    </row>
    <row r="18" spans="1:9" ht="15" customHeight="1">
      <c r="A18" s="461" t="s">
        <v>100</v>
      </c>
      <c r="B18" s="463">
        <v>8</v>
      </c>
      <c r="C18" s="463">
        <v>16</v>
      </c>
      <c r="D18" s="463">
        <v>23</v>
      </c>
      <c r="E18" s="463">
        <v>18</v>
      </c>
      <c r="F18" s="463">
        <v>51</v>
      </c>
      <c r="G18" s="463">
        <v>11</v>
      </c>
      <c r="H18" s="463">
        <v>9</v>
      </c>
      <c r="I18" s="463">
        <v>7</v>
      </c>
    </row>
    <row r="19" spans="1:9" ht="15" customHeight="1">
      <c r="A19" s="464" t="s">
        <v>9</v>
      </c>
      <c r="B19" s="465">
        <v>4</v>
      </c>
      <c r="C19" s="465">
        <v>10</v>
      </c>
      <c r="D19" s="465">
        <v>9</v>
      </c>
      <c r="E19" s="465">
        <v>9</v>
      </c>
      <c r="F19" s="465">
        <v>24</v>
      </c>
      <c r="G19" s="465">
        <v>4</v>
      </c>
      <c r="H19" s="474">
        <v>2</v>
      </c>
      <c r="I19" s="474">
        <v>3</v>
      </c>
    </row>
    <row r="20" spans="1:9" ht="15" customHeight="1">
      <c r="A20" s="464" t="s">
        <v>10</v>
      </c>
      <c r="B20" s="465">
        <v>4</v>
      </c>
      <c r="C20" s="465">
        <v>6</v>
      </c>
      <c r="D20" s="465">
        <v>14</v>
      </c>
      <c r="E20" s="465">
        <v>9</v>
      </c>
      <c r="F20" s="465">
        <v>27</v>
      </c>
      <c r="G20" s="465">
        <v>7</v>
      </c>
      <c r="H20" s="474">
        <v>7</v>
      </c>
      <c r="I20" s="474">
        <v>4</v>
      </c>
    </row>
    <row r="21" spans="1:9" ht="15" customHeight="1">
      <c r="A21" s="461" t="s">
        <v>101</v>
      </c>
      <c r="B21" s="463">
        <v>8</v>
      </c>
      <c r="C21" s="463">
        <v>47</v>
      </c>
      <c r="D21" s="463">
        <v>28</v>
      </c>
      <c r="E21" s="463">
        <v>17</v>
      </c>
      <c r="F21" s="463">
        <v>69</v>
      </c>
      <c r="G21" s="463">
        <v>19</v>
      </c>
      <c r="H21" s="463">
        <v>33</v>
      </c>
      <c r="I21" s="463">
        <v>5</v>
      </c>
    </row>
    <row r="22" spans="1:9" ht="15" customHeight="1">
      <c r="A22" s="464" t="s">
        <v>9</v>
      </c>
      <c r="B22" s="465">
        <v>5</v>
      </c>
      <c r="C22" s="465">
        <v>23</v>
      </c>
      <c r="D22" s="465">
        <v>17</v>
      </c>
      <c r="E22" s="465">
        <v>7</v>
      </c>
      <c r="F22" s="465">
        <v>31</v>
      </c>
      <c r="G22" s="465">
        <v>7</v>
      </c>
      <c r="H22" s="465">
        <v>15</v>
      </c>
      <c r="I22" s="465">
        <v>3</v>
      </c>
    </row>
    <row r="23" spans="1:9" ht="15" customHeight="1">
      <c r="A23" s="464" t="s">
        <v>10</v>
      </c>
      <c r="B23" s="465">
        <v>3</v>
      </c>
      <c r="C23" s="465">
        <v>24</v>
      </c>
      <c r="D23" s="465">
        <v>11</v>
      </c>
      <c r="E23" s="465">
        <v>10</v>
      </c>
      <c r="F23" s="465">
        <v>38</v>
      </c>
      <c r="G23" s="465">
        <v>12</v>
      </c>
      <c r="H23" s="474">
        <v>18</v>
      </c>
      <c r="I23" s="474">
        <v>2</v>
      </c>
    </row>
    <row r="24" spans="1:9" ht="15" customHeight="1">
      <c r="A24" s="461" t="s">
        <v>102</v>
      </c>
      <c r="B24" s="463">
        <v>13</v>
      </c>
      <c r="C24" s="463">
        <v>28</v>
      </c>
      <c r="D24" s="463">
        <v>18</v>
      </c>
      <c r="E24" s="463">
        <v>5</v>
      </c>
      <c r="F24" s="463">
        <v>23</v>
      </c>
      <c r="G24" s="463">
        <v>9</v>
      </c>
      <c r="H24" s="463">
        <v>27</v>
      </c>
      <c r="I24" s="463">
        <v>13</v>
      </c>
    </row>
    <row r="25" spans="1:9" ht="15" customHeight="1">
      <c r="A25" s="464" t="s">
        <v>9</v>
      </c>
      <c r="B25" s="465">
        <v>4</v>
      </c>
      <c r="C25" s="465">
        <v>16</v>
      </c>
      <c r="D25" s="465">
        <v>10</v>
      </c>
      <c r="E25" s="465">
        <v>1</v>
      </c>
      <c r="F25" s="465">
        <v>9</v>
      </c>
      <c r="G25" s="465">
        <v>1</v>
      </c>
      <c r="H25" s="474">
        <v>12</v>
      </c>
      <c r="I25" s="474">
        <v>5</v>
      </c>
    </row>
    <row r="26" spans="1:9" ht="15" customHeight="1">
      <c r="A26" s="464" t="s">
        <v>10</v>
      </c>
      <c r="B26" s="465">
        <v>9</v>
      </c>
      <c r="C26" s="465">
        <v>12</v>
      </c>
      <c r="D26" s="465">
        <v>8</v>
      </c>
      <c r="E26" s="465">
        <v>4</v>
      </c>
      <c r="F26" s="465">
        <v>14</v>
      </c>
      <c r="G26" s="465">
        <v>8</v>
      </c>
      <c r="H26" s="465">
        <v>15</v>
      </c>
      <c r="I26" s="465">
        <v>8</v>
      </c>
    </row>
    <row r="27" spans="1:9" ht="15" customHeight="1">
      <c r="A27" s="461" t="s">
        <v>212</v>
      </c>
      <c r="B27" s="463">
        <v>12</v>
      </c>
      <c r="C27" s="463">
        <v>33</v>
      </c>
      <c r="D27" s="463">
        <v>21</v>
      </c>
      <c r="E27" s="463">
        <v>12</v>
      </c>
      <c r="F27" s="463">
        <v>26</v>
      </c>
      <c r="G27" s="463">
        <v>10</v>
      </c>
      <c r="H27" s="463">
        <v>59</v>
      </c>
      <c r="I27" s="463">
        <v>16</v>
      </c>
    </row>
    <row r="28" spans="1:9" ht="15" customHeight="1">
      <c r="A28" s="464" t="s">
        <v>9</v>
      </c>
      <c r="B28" s="465">
        <v>6</v>
      </c>
      <c r="C28" s="465">
        <v>17</v>
      </c>
      <c r="D28" s="465">
        <v>13</v>
      </c>
      <c r="E28" s="465">
        <v>7</v>
      </c>
      <c r="F28" s="465">
        <v>11</v>
      </c>
      <c r="G28" s="465">
        <v>5</v>
      </c>
      <c r="H28" s="474">
        <v>27</v>
      </c>
      <c r="I28" s="474">
        <v>7</v>
      </c>
    </row>
    <row r="29" spans="1:9" ht="15" customHeight="1">
      <c r="A29" s="464" t="s">
        <v>10</v>
      </c>
      <c r="B29" s="465">
        <v>6</v>
      </c>
      <c r="C29" s="465">
        <v>16</v>
      </c>
      <c r="D29" s="465">
        <v>8</v>
      </c>
      <c r="E29" s="465">
        <v>5</v>
      </c>
      <c r="F29" s="465">
        <v>15</v>
      </c>
      <c r="G29" s="465">
        <v>5</v>
      </c>
      <c r="H29" s="465">
        <v>32</v>
      </c>
      <c r="I29" s="465">
        <v>9</v>
      </c>
    </row>
    <row r="30" spans="1:9" ht="15" customHeight="1">
      <c r="A30" s="461" t="s">
        <v>226</v>
      </c>
      <c r="B30" s="463">
        <v>31</v>
      </c>
      <c r="C30" s="463">
        <v>80</v>
      </c>
      <c r="D30" s="463">
        <v>103</v>
      </c>
      <c r="E30" s="463">
        <v>48</v>
      </c>
      <c r="F30" s="463">
        <v>148</v>
      </c>
      <c r="G30" s="463">
        <v>96</v>
      </c>
      <c r="H30" s="463">
        <v>175</v>
      </c>
      <c r="I30" s="463">
        <v>36</v>
      </c>
    </row>
    <row r="31" spans="1:9" ht="15" customHeight="1">
      <c r="A31" s="464" t="s">
        <v>9</v>
      </c>
      <c r="B31" s="465">
        <v>20</v>
      </c>
      <c r="C31" s="465">
        <v>38</v>
      </c>
      <c r="D31" s="465">
        <v>52</v>
      </c>
      <c r="E31" s="465">
        <v>24</v>
      </c>
      <c r="F31" s="465">
        <v>79</v>
      </c>
      <c r="G31" s="465">
        <v>41</v>
      </c>
      <c r="H31" s="465">
        <v>82</v>
      </c>
      <c r="I31" s="465">
        <v>16</v>
      </c>
    </row>
    <row r="32" spans="1:9" ht="15" customHeight="1">
      <c r="A32" s="464" t="s">
        <v>10</v>
      </c>
      <c r="B32" s="465">
        <v>11</v>
      </c>
      <c r="C32" s="465">
        <v>42</v>
      </c>
      <c r="D32" s="465">
        <v>51</v>
      </c>
      <c r="E32" s="465">
        <v>24</v>
      </c>
      <c r="F32" s="465">
        <v>69</v>
      </c>
      <c r="G32" s="465">
        <v>55</v>
      </c>
      <c r="H32" s="465">
        <v>93</v>
      </c>
      <c r="I32" s="465">
        <v>20</v>
      </c>
    </row>
    <row r="33" spans="1:9" ht="15" customHeight="1">
      <c r="A33" s="461" t="s">
        <v>104</v>
      </c>
      <c r="B33" s="463">
        <v>12</v>
      </c>
      <c r="C33" s="463">
        <v>58</v>
      </c>
      <c r="D33" s="463">
        <v>37</v>
      </c>
      <c r="E33" s="463">
        <v>18</v>
      </c>
      <c r="F33" s="463">
        <v>26</v>
      </c>
      <c r="G33" s="463">
        <v>46</v>
      </c>
      <c r="H33" s="463">
        <v>11</v>
      </c>
      <c r="I33" s="463">
        <v>16</v>
      </c>
    </row>
    <row r="34" spans="1:9" ht="15" customHeight="1">
      <c r="A34" s="464" t="s">
        <v>9</v>
      </c>
      <c r="B34" s="465">
        <v>7</v>
      </c>
      <c r="C34" s="465">
        <v>24</v>
      </c>
      <c r="D34" s="465">
        <v>20</v>
      </c>
      <c r="E34" s="465">
        <v>11</v>
      </c>
      <c r="F34" s="465">
        <v>10</v>
      </c>
      <c r="G34" s="465">
        <v>22</v>
      </c>
      <c r="H34" s="465">
        <v>6</v>
      </c>
      <c r="I34" s="465">
        <v>9</v>
      </c>
    </row>
    <row r="35" spans="1:9" ht="15" customHeight="1">
      <c r="A35" s="464" t="s">
        <v>10</v>
      </c>
      <c r="B35" s="465">
        <v>5</v>
      </c>
      <c r="C35" s="465">
        <v>34</v>
      </c>
      <c r="D35" s="465">
        <v>17</v>
      </c>
      <c r="E35" s="465">
        <v>7</v>
      </c>
      <c r="F35" s="465">
        <v>16</v>
      </c>
      <c r="G35" s="465">
        <v>24</v>
      </c>
      <c r="H35" s="465">
        <v>5</v>
      </c>
      <c r="I35" s="465">
        <v>7</v>
      </c>
    </row>
    <row r="36" spans="1:9" ht="15" customHeight="1">
      <c r="A36" s="461" t="s">
        <v>105</v>
      </c>
      <c r="B36" s="463">
        <v>3</v>
      </c>
      <c r="C36" s="463">
        <v>38</v>
      </c>
      <c r="D36" s="463">
        <v>23</v>
      </c>
      <c r="E36" s="463">
        <v>11</v>
      </c>
      <c r="F36" s="463">
        <v>11</v>
      </c>
      <c r="G36" s="463">
        <v>39</v>
      </c>
      <c r="H36" s="463">
        <v>3</v>
      </c>
      <c r="I36" s="463">
        <v>7</v>
      </c>
    </row>
    <row r="37" spans="1:9" ht="15" customHeight="1">
      <c r="A37" s="464" t="s">
        <v>9</v>
      </c>
      <c r="B37" s="465">
        <v>1</v>
      </c>
      <c r="C37" s="465">
        <v>20</v>
      </c>
      <c r="D37" s="465">
        <v>13</v>
      </c>
      <c r="E37" s="465">
        <v>0</v>
      </c>
      <c r="F37" s="465">
        <v>5</v>
      </c>
      <c r="G37" s="465">
        <v>19</v>
      </c>
      <c r="H37" s="474">
        <v>2</v>
      </c>
      <c r="I37" s="474">
        <v>4</v>
      </c>
    </row>
    <row r="38" spans="1:9" ht="15" customHeight="1">
      <c r="A38" s="464" t="s">
        <v>10</v>
      </c>
      <c r="B38" s="465">
        <v>2</v>
      </c>
      <c r="C38" s="465">
        <v>18</v>
      </c>
      <c r="D38" s="465">
        <v>10</v>
      </c>
      <c r="E38" s="465">
        <v>11</v>
      </c>
      <c r="F38" s="465">
        <v>6</v>
      </c>
      <c r="G38" s="465">
        <v>20</v>
      </c>
      <c r="H38" s="474">
        <v>1</v>
      </c>
      <c r="I38" s="474">
        <v>3</v>
      </c>
    </row>
    <row r="39" spans="1:9" ht="15" customHeight="1">
      <c r="A39" s="461" t="s">
        <v>106</v>
      </c>
      <c r="B39" s="463">
        <v>13</v>
      </c>
      <c r="C39" s="463">
        <v>14</v>
      </c>
      <c r="D39" s="463">
        <v>14</v>
      </c>
      <c r="E39" s="463">
        <v>9</v>
      </c>
      <c r="F39" s="463">
        <v>11</v>
      </c>
      <c r="G39" s="463">
        <v>44</v>
      </c>
      <c r="H39" s="463">
        <v>7</v>
      </c>
      <c r="I39" s="463">
        <v>7</v>
      </c>
    </row>
    <row r="40" spans="1:9" ht="15" customHeight="1">
      <c r="A40" s="464" t="s">
        <v>9</v>
      </c>
      <c r="B40" s="465">
        <v>4</v>
      </c>
      <c r="C40" s="465">
        <v>3</v>
      </c>
      <c r="D40" s="465">
        <v>6</v>
      </c>
      <c r="E40" s="465">
        <v>3</v>
      </c>
      <c r="F40" s="465">
        <v>5</v>
      </c>
      <c r="G40" s="465">
        <v>24</v>
      </c>
      <c r="H40" s="474">
        <v>3</v>
      </c>
      <c r="I40" s="474">
        <v>4</v>
      </c>
    </row>
    <row r="41" spans="1:9" ht="15" customHeight="1">
      <c r="A41" s="464" t="s">
        <v>10</v>
      </c>
      <c r="B41" s="465">
        <v>9</v>
      </c>
      <c r="C41" s="465">
        <v>11</v>
      </c>
      <c r="D41" s="465">
        <v>8</v>
      </c>
      <c r="E41" s="465">
        <v>6</v>
      </c>
      <c r="F41" s="465">
        <v>6</v>
      </c>
      <c r="G41" s="465">
        <v>20</v>
      </c>
      <c r="H41" s="474">
        <v>4</v>
      </c>
      <c r="I41" s="474">
        <v>3</v>
      </c>
    </row>
    <row r="42" spans="1:9" ht="5.0999999999999996" customHeight="1">
      <c r="A42" s="468"/>
      <c r="B42" s="469"/>
      <c r="C42" s="469"/>
      <c r="D42" s="469"/>
      <c r="E42" s="469"/>
      <c r="F42" s="469"/>
      <c r="G42" s="469"/>
      <c r="H42" s="469"/>
      <c r="I42" s="475"/>
    </row>
    <row r="43" spans="1:9" ht="5.0999999999999996" customHeight="1">
      <c r="A43" s="448"/>
      <c r="B43" s="470"/>
      <c r="C43" s="470"/>
      <c r="D43" s="470"/>
      <c r="E43" s="470"/>
      <c r="F43" s="470"/>
      <c r="G43" s="470"/>
      <c r="H43" s="470"/>
      <c r="I43" s="449"/>
    </row>
    <row r="44" spans="1:9" ht="15" customHeight="1">
      <c r="A44" s="476"/>
      <c r="B44" s="477"/>
      <c r="C44" s="477"/>
      <c r="D44" s="477"/>
      <c r="E44" s="477"/>
      <c r="F44" s="477"/>
      <c r="G44" s="477"/>
      <c r="H44" s="477"/>
      <c r="I44" s="447"/>
    </row>
  </sheetData>
  <mergeCells count="1">
    <mergeCell ref="B6:I6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46"/>
  </sheetPr>
  <dimension ref="A1:T57"/>
  <sheetViews>
    <sheetView showGridLines="0" topLeftCell="A30" zoomScaleSheetLayoutView="100" workbookViewId="0">
      <selection activeCell="A44" sqref="A44"/>
    </sheetView>
  </sheetViews>
  <sheetFormatPr baseColWidth="10" defaultRowHeight="12"/>
  <cols>
    <col min="1" max="1" width="26.125" style="2" customWidth="1"/>
    <col min="2" max="5" width="10.125" style="2" customWidth="1"/>
    <col min="6" max="6" width="1.625" style="2" customWidth="1"/>
    <col min="7" max="9" width="10.125" style="2" customWidth="1"/>
    <col min="10" max="10" width="7.375" style="2" customWidth="1"/>
    <col min="11" max="19" width="5.625" style="2" customWidth="1"/>
    <col min="20" max="16384" width="11" style="2"/>
  </cols>
  <sheetData>
    <row r="1" spans="1:14" ht="15" customHeight="1">
      <c r="A1" s="152" t="s">
        <v>232</v>
      </c>
      <c r="B1" s="118"/>
      <c r="C1" s="163"/>
      <c r="D1" s="163"/>
      <c r="E1" s="163"/>
      <c r="F1" s="163"/>
      <c r="G1" s="163"/>
    </row>
    <row r="2" spans="1:14" ht="15" customHeight="1">
      <c r="A2" s="4"/>
      <c r="B2" s="18"/>
      <c r="C2" s="10"/>
      <c r="D2" s="10"/>
      <c r="E2" s="10"/>
      <c r="F2" s="10"/>
      <c r="G2" s="10"/>
      <c r="H2" s="19"/>
      <c r="I2" s="19"/>
    </row>
    <row r="3" spans="1:14" ht="15" customHeight="1">
      <c r="A3" s="4"/>
      <c r="B3" s="20"/>
      <c r="C3" s="6"/>
      <c r="D3" s="6"/>
      <c r="E3" s="6"/>
      <c r="F3" s="6"/>
      <c r="G3" s="21"/>
      <c r="H3" s="19"/>
      <c r="I3" s="19"/>
      <c r="K3" s="2" t="s">
        <v>66</v>
      </c>
    </row>
    <row r="4" spans="1:14" ht="5.0999999999999996" customHeight="1">
      <c r="A4" s="22"/>
      <c r="B4" s="23"/>
      <c r="C4" s="22"/>
      <c r="D4" s="22"/>
      <c r="E4" s="22"/>
      <c r="F4" s="22"/>
      <c r="G4" s="22"/>
      <c r="H4" s="22"/>
      <c r="I4" s="22"/>
    </row>
    <row r="5" spans="1:14" ht="5.0999999999999996" customHeight="1">
      <c r="A5" s="362"/>
      <c r="B5" s="478"/>
      <c r="C5" s="362"/>
      <c r="D5" s="362"/>
      <c r="E5" s="362"/>
      <c r="F5" s="362"/>
      <c r="G5" s="362"/>
      <c r="H5" s="339"/>
      <c r="I5" s="280"/>
    </row>
    <row r="6" spans="1:14" ht="15" customHeight="1">
      <c r="A6" s="339"/>
      <c r="B6" s="339"/>
      <c r="C6" s="341" t="s">
        <v>176</v>
      </c>
      <c r="D6" s="339"/>
      <c r="E6" s="341" t="s">
        <v>176</v>
      </c>
      <c r="F6" s="341"/>
      <c r="G6" s="339"/>
      <c r="H6" s="341" t="s">
        <v>176</v>
      </c>
      <c r="I6" s="344"/>
    </row>
    <row r="7" spans="1:14" ht="15" customHeight="1">
      <c r="A7" s="339"/>
      <c r="B7" s="341" t="s">
        <v>175</v>
      </c>
      <c r="C7" s="341" t="s">
        <v>178</v>
      </c>
      <c r="D7" s="341" t="s">
        <v>175</v>
      </c>
      <c r="E7" s="341" t="s">
        <v>178</v>
      </c>
      <c r="F7" s="341"/>
      <c r="G7" s="341" t="s">
        <v>175</v>
      </c>
      <c r="H7" s="341" t="s">
        <v>178</v>
      </c>
      <c r="I7" s="344"/>
    </row>
    <row r="8" spans="1:14" ht="15" customHeight="1">
      <c r="A8" s="339"/>
      <c r="B8" s="341" t="s">
        <v>177</v>
      </c>
      <c r="C8" s="341" t="s">
        <v>180</v>
      </c>
      <c r="D8" s="341" t="s">
        <v>177</v>
      </c>
      <c r="E8" s="341" t="s">
        <v>182</v>
      </c>
      <c r="F8" s="341"/>
      <c r="G8" s="341" t="s">
        <v>177</v>
      </c>
      <c r="H8" s="341" t="s">
        <v>8</v>
      </c>
      <c r="I8" s="344"/>
    </row>
    <row r="9" spans="1:14" ht="15" customHeight="1">
      <c r="A9" s="342" t="s">
        <v>183</v>
      </c>
      <c r="B9" s="341" t="s">
        <v>179</v>
      </c>
      <c r="C9" s="341" t="s">
        <v>184</v>
      </c>
      <c r="D9" s="341" t="s">
        <v>181</v>
      </c>
      <c r="E9" s="341" t="s">
        <v>184</v>
      </c>
      <c r="F9" s="341"/>
      <c r="G9" s="341" t="s">
        <v>8</v>
      </c>
      <c r="H9" s="341" t="s">
        <v>184</v>
      </c>
      <c r="I9" s="344"/>
    </row>
    <row r="10" spans="1:14" ht="15" customHeight="1">
      <c r="A10" s="342" t="s">
        <v>93</v>
      </c>
      <c r="B10" s="341" t="s">
        <v>185</v>
      </c>
      <c r="C10" s="341" t="s">
        <v>11</v>
      </c>
      <c r="D10" s="341" t="s">
        <v>185</v>
      </c>
      <c r="E10" s="341" t="s">
        <v>11</v>
      </c>
      <c r="F10" s="341"/>
      <c r="G10" s="341" t="s">
        <v>185</v>
      </c>
      <c r="H10" s="341" t="s">
        <v>11</v>
      </c>
      <c r="I10" s="344"/>
    </row>
    <row r="11" spans="1:14" ht="5.0999999999999996" customHeight="1">
      <c r="A11" s="362"/>
      <c r="B11" s="339"/>
      <c r="C11" s="339"/>
      <c r="D11" s="339"/>
      <c r="E11" s="339"/>
      <c r="F11" s="339"/>
      <c r="G11" s="339"/>
      <c r="H11" s="362"/>
      <c r="I11" s="479"/>
    </row>
    <row r="12" spans="1:14" ht="4.5" customHeight="1">
      <c r="A12" s="22"/>
      <c r="B12" s="25"/>
      <c r="C12" s="26"/>
      <c r="D12" s="26"/>
      <c r="E12" s="26"/>
      <c r="F12" s="26"/>
      <c r="G12" s="26"/>
      <c r="H12" s="19"/>
      <c r="I12" s="19"/>
    </row>
    <row r="13" spans="1:14" s="1" customFormat="1" ht="17.100000000000001" hidden="1" customHeight="1">
      <c r="A13" s="27">
        <v>2015</v>
      </c>
      <c r="B13" s="34">
        <v>-5228</v>
      </c>
      <c r="C13" s="28">
        <v>-4.9000000000000004</v>
      </c>
      <c r="D13" s="34">
        <v>-836</v>
      </c>
      <c r="E13" s="29">
        <v>-0.8</v>
      </c>
      <c r="F13" s="29"/>
      <c r="G13" s="34">
        <v>-6064</v>
      </c>
      <c r="H13" s="31">
        <v>-5.7376537310834363</v>
      </c>
      <c r="I13" s="31"/>
      <c r="J13" s="32"/>
      <c r="K13" s="46"/>
      <c r="N13" s="480"/>
    </row>
    <row r="14" spans="1:14" ht="15" hidden="1" customHeight="1">
      <c r="A14" s="27">
        <v>2016</v>
      </c>
      <c r="B14" s="134">
        <v>-5723</v>
      </c>
      <c r="C14" s="28">
        <v>-5.4</v>
      </c>
      <c r="D14" s="34">
        <v>-958</v>
      </c>
      <c r="E14" s="33">
        <v>-0.9</v>
      </c>
      <c r="F14" s="33"/>
      <c r="G14" s="134">
        <v>-6681</v>
      </c>
      <c r="H14" s="31">
        <v>-6.33</v>
      </c>
      <c r="I14" s="31"/>
      <c r="J14" s="16"/>
      <c r="K14" s="47"/>
      <c r="N14" s="48"/>
    </row>
    <row r="15" spans="1:14" ht="15" customHeight="1">
      <c r="A15" s="27">
        <v>2017</v>
      </c>
      <c r="B15" s="134">
        <v>-5090</v>
      </c>
      <c r="C15" s="28">
        <v>-4.8</v>
      </c>
      <c r="D15" s="34">
        <v>-835</v>
      </c>
      <c r="E15" s="33">
        <v>-0.79333635466220498</v>
      </c>
      <c r="F15" s="33"/>
      <c r="G15" s="134">
        <v>-5925</v>
      </c>
      <c r="H15" s="33">
        <v>-5.6293627561360049</v>
      </c>
      <c r="I15" s="33"/>
      <c r="J15" s="144"/>
      <c r="K15" s="49"/>
      <c r="N15" s="48"/>
    </row>
    <row r="16" spans="1:14" ht="15" customHeight="1">
      <c r="A16" s="27">
        <v>2018</v>
      </c>
      <c r="B16" s="134">
        <v>-4335</v>
      </c>
      <c r="C16" s="28">
        <v>-4.0999999999999996</v>
      </c>
      <c r="D16" s="34">
        <v>-485</v>
      </c>
      <c r="E16" s="33">
        <v>-0.5</v>
      </c>
      <c r="F16" s="33"/>
      <c r="G16" s="134">
        <v>-4820</v>
      </c>
      <c r="H16" s="33">
        <v>-4.5999999999999996</v>
      </c>
      <c r="I16" s="33"/>
      <c r="J16" s="16"/>
      <c r="K16" s="49"/>
      <c r="N16" s="48"/>
    </row>
    <row r="17" spans="1:14" ht="15" customHeight="1">
      <c r="A17" s="27">
        <v>2019</v>
      </c>
      <c r="B17" s="134">
        <v>-3967</v>
      </c>
      <c r="C17" s="481">
        <v>-3.7902420614636427</v>
      </c>
      <c r="D17" s="34">
        <v>-573</v>
      </c>
      <c r="E17" s="36">
        <v>-0.5</v>
      </c>
      <c r="F17" s="36"/>
      <c r="G17" s="134">
        <v>-4540</v>
      </c>
      <c r="H17" s="36">
        <v>-4.3</v>
      </c>
      <c r="I17" s="36"/>
      <c r="J17" s="16"/>
      <c r="K17" s="49"/>
      <c r="N17" s="48"/>
    </row>
    <row r="18" spans="1:14" ht="15" customHeight="1">
      <c r="A18" s="27">
        <v>2020</v>
      </c>
      <c r="B18" s="134">
        <v>-2297</v>
      </c>
      <c r="C18" s="481">
        <v>-2.2000000000000002</v>
      </c>
      <c r="D18" s="34">
        <v>-125</v>
      </c>
      <c r="E18" s="36">
        <v>-0.1</v>
      </c>
      <c r="F18" s="36"/>
      <c r="G18" s="134">
        <v>-2422</v>
      </c>
      <c r="H18" s="36">
        <v>-2.2999999999999998</v>
      </c>
      <c r="I18" s="36"/>
      <c r="J18" s="16"/>
      <c r="K18" s="49"/>
      <c r="N18" s="48"/>
    </row>
    <row r="19" spans="1:14" s="186" customFormat="1" ht="15" customHeight="1">
      <c r="A19" s="196">
        <v>2021</v>
      </c>
      <c r="B19" s="187">
        <v>-2498</v>
      </c>
      <c r="C19" s="200">
        <v>-2.3944083185080669</v>
      </c>
      <c r="D19" s="201">
        <v>-37</v>
      </c>
      <c r="E19" s="36">
        <v>-0.04</v>
      </c>
      <c r="F19" s="36"/>
      <c r="G19" s="187">
        <v>-2535</v>
      </c>
      <c r="H19" s="36">
        <v>-2.4298739341144713</v>
      </c>
      <c r="I19" s="36"/>
      <c r="J19" s="202"/>
      <c r="K19" s="33"/>
      <c r="N19" s="48"/>
    </row>
    <row r="20" spans="1:14" s="1" customFormat="1" ht="15" customHeight="1">
      <c r="A20" s="430">
        <v>2022</v>
      </c>
      <c r="B20" s="482">
        <v>-3928</v>
      </c>
      <c r="C20" s="483">
        <v>-3.7801289170238608</v>
      </c>
      <c r="D20" s="482">
        <v>-122</v>
      </c>
      <c r="E20" s="484">
        <v>-0.11740726269778792</v>
      </c>
      <c r="F20" s="484"/>
      <c r="G20" s="485">
        <v>-4050</v>
      </c>
      <c r="H20" s="484">
        <v>-3.8975361797216488</v>
      </c>
      <c r="I20" s="269"/>
      <c r="J20" s="270"/>
      <c r="K20" s="46"/>
      <c r="N20" s="50"/>
    </row>
    <row r="21" spans="1:14" ht="15" customHeight="1">
      <c r="A21" s="142" t="s">
        <v>99</v>
      </c>
      <c r="B21" s="486">
        <v>-416</v>
      </c>
      <c r="C21" s="481">
        <v>-3.9798139245653057</v>
      </c>
      <c r="D21" s="420">
        <v>-23</v>
      </c>
      <c r="E21" s="487">
        <v>-0.22003778909856259</v>
      </c>
      <c r="F21" s="487"/>
      <c r="G21" s="2">
        <v>-439</v>
      </c>
      <c r="H21" s="488">
        <v>-4.1998517136638682</v>
      </c>
      <c r="I21" s="488"/>
      <c r="J21" s="268"/>
      <c r="K21" s="46"/>
      <c r="N21" s="48"/>
    </row>
    <row r="22" spans="1:14" ht="15" customHeight="1">
      <c r="A22" s="142" t="s">
        <v>100</v>
      </c>
      <c r="B22" s="486">
        <v>-215</v>
      </c>
      <c r="C22" s="481">
        <v>-6.3060024344102423</v>
      </c>
      <c r="D22" s="420">
        <v>-11</v>
      </c>
      <c r="E22" s="487">
        <v>-0.32263268269075657</v>
      </c>
      <c r="F22" s="489"/>
      <c r="G22" s="2">
        <v>-226</v>
      </c>
      <c r="H22" s="487">
        <v>-6.6286351171009992</v>
      </c>
      <c r="I22" s="487"/>
      <c r="J22" s="268"/>
      <c r="K22" s="46"/>
      <c r="N22" s="48"/>
    </row>
    <row r="23" spans="1:14" ht="15" customHeight="1">
      <c r="A23" s="142" t="s">
        <v>101</v>
      </c>
      <c r="B23" s="486">
        <v>-610</v>
      </c>
      <c r="C23" s="481">
        <v>-7.8413224840281259</v>
      </c>
      <c r="D23" s="420">
        <v>-21</v>
      </c>
      <c r="E23" s="487">
        <v>-0.26994716748293551</v>
      </c>
      <c r="F23" s="487"/>
      <c r="G23" s="2">
        <v>-631</v>
      </c>
      <c r="H23" s="487">
        <v>-8.1112696515110621</v>
      </c>
      <c r="I23" s="487"/>
      <c r="J23" s="268"/>
      <c r="K23" s="46"/>
      <c r="N23" s="48"/>
    </row>
    <row r="24" spans="1:14" ht="15" customHeight="1">
      <c r="A24" s="411" t="s">
        <v>102</v>
      </c>
      <c r="B24" s="486">
        <v>-217</v>
      </c>
      <c r="C24" s="481">
        <v>-5.3899652260308004</v>
      </c>
      <c r="D24" s="420">
        <v>-18</v>
      </c>
      <c r="E24" s="487">
        <v>-0.44709388971684055</v>
      </c>
      <c r="F24" s="489"/>
      <c r="G24" s="2">
        <v>-235</v>
      </c>
      <c r="H24" s="487">
        <v>-5.8370591157476399</v>
      </c>
      <c r="I24" s="487"/>
      <c r="J24" s="268"/>
      <c r="K24" s="46"/>
      <c r="N24" s="48"/>
    </row>
    <row r="25" spans="1:14" ht="15" customHeight="1">
      <c r="A25" s="142" t="s">
        <v>212</v>
      </c>
      <c r="B25" s="486">
        <v>-690</v>
      </c>
      <c r="C25" s="481">
        <v>-7.6597303552893772</v>
      </c>
      <c r="D25" s="420">
        <v>-32</v>
      </c>
      <c r="E25" s="490">
        <v>-0.35523387154965225</v>
      </c>
      <c r="F25" s="489"/>
      <c r="G25" s="2">
        <v>-722</v>
      </c>
      <c r="H25" s="491">
        <v>-8.0149642268390302</v>
      </c>
      <c r="I25" s="262"/>
      <c r="J25" s="268"/>
      <c r="K25" s="46"/>
      <c r="N25" s="48"/>
    </row>
    <row r="26" spans="1:14" ht="15" customHeight="1">
      <c r="A26" s="142" t="s">
        <v>103</v>
      </c>
      <c r="B26" s="486">
        <v>-737</v>
      </c>
      <c r="C26" s="481">
        <v>-1.4518276875556502</v>
      </c>
      <c r="D26" s="492">
        <v>27</v>
      </c>
      <c r="E26" s="491">
        <v>5.3187717183178496E-2</v>
      </c>
      <c r="F26" s="491"/>
      <c r="G26" s="267">
        <v>-710</v>
      </c>
      <c r="H26" s="491">
        <v>-1.3986399703724715</v>
      </c>
      <c r="I26" s="262"/>
      <c r="J26" s="268"/>
      <c r="K26" s="46"/>
      <c r="N26" s="48"/>
    </row>
    <row r="27" spans="1:14" ht="15" customHeight="1">
      <c r="A27" s="142" t="s">
        <v>104</v>
      </c>
      <c r="B27" s="486">
        <v>-820</v>
      </c>
      <c r="C27" s="481">
        <v>-6.8215093837348597</v>
      </c>
      <c r="D27" s="420">
        <v>-24</v>
      </c>
      <c r="E27" s="435">
        <v>-0.1996539331824837</v>
      </c>
      <c r="F27" s="435"/>
      <c r="G27" s="2">
        <v>-844</v>
      </c>
      <c r="H27" s="487">
        <v>-7.0211633169173435</v>
      </c>
      <c r="I27" s="487"/>
      <c r="J27" s="268"/>
      <c r="K27" s="46"/>
      <c r="N27" s="48"/>
    </row>
    <row r="28" spans="1:14" ht="15" customHeight="1">
      <c r="A28" s="411" t="s">
        <v>105</v>
      </c>
      <c r="B28" s="486">
        <v>-172</v>
      </c>
      <c r="C28" s="481">
        <v>-5.6772234416516758</v>
      </c>
      <c r="D28" s="420">
        <v>-11</v>
      </c>
      <c r="E28" s="490">
        <v>-0.3630782433614444</v>
      </c>
      <c r="F28" s="493"/>
      <c r="G28" s="2">
        <v>-183</v>
      </c>
      <c r="H28" s="487">
        <v>-6.0403016850131204</v>
      </c>
      <c r="I28" s="487"/>
      <c r="J28" s="268"/>
      <c r="K28" s="46"/>
      <c r="N28" s="48"/>
    </row>
    <row r="29" spans="1:14" ht="15" customHeight="1">
      <c r="A29" s="229" t="s">
        <v>106</v>
      </c>
      <c r="B29" s="494">
        <v>-51</v>
      </c>
      <c r="C29" s="495">
        <v>-1.4903129657228018</v>
      </c>
      <c r="D29" s="426">
        <v>-9</v>
      </c>
      <c r="E29" s="496">
        <v>-0.26299640571578853</v>
      </c>
      <c r="F29" s="497"/>
      <c r="G29" s="9">
        <v>-60</v>
      </c>
      <c r="H29" s="498">
        <v>-1.7533093714385903</v>
      </c>
      <c r="I29" s="487"/>
      <c r="J29" s="268"/>
      <c r="K29" s="46"/>
    </row>
    <row r="30" spans="1:14" ht="5.0999999999999996" customHeight="1">
      <c r="A30" s="215"/>
      <c r="B30" s="215"/>
      <c r="C30" s="215"/>
      <c r="D30" s="215"/>
      <c r="E30" s="215"/>
      <c r="F30" s="215"/>
      <c r="G30" s="230"/>
      <c r="H30" s="231"/>
      <c r="I30" s="213"/>
    </row>
    <row r="31" spans="1:14" ht="5.0999999999999996" customHeight="1">
      <c r="A31" s="9"/>
      <c r="B31" s="9"/>
      <c r="C31" s="9"/>
      <c r="D31" s="9"/>
      <c r="E31" s="39"/>
      <c r="F31" s="39"/>
      <c r="G31" s="9"/>
      <c r="H31" s="9"/>
      <c r="I31" s="9"/>
    </row>
    <row r="32" spans="1:14" ht="15" customHeight="1">
      <c r="A32" s="10"/>
      <c r="B32" s="40"/>
      <c r="C32" s="40"/>
      <c r="D32" s="40"/>
      <c r="E32" s="40"/>
      <c r="F32" s="40"/>
      <c r="G32" s="40"/>
      <c r="H32" s="9"/>
      <c r="I32" s="9"/>
    </row>
    <row r="33" spans="1:20" ht="15" customHeight="1">
      <c r="A33" s="152" t="s">
        <v>233</v>
      </c>
      <c r="B33" s="117"/>
      <c r="C33" s="118"/>
      <c r="D33" s="163"/>
      <c r="E33" s="163"/>
      <c r="F33" s="163"/>
      <c r="G33" s="160"/>
    </row>
    <row r="34" spans="1:20" ht="15" customHeight="1">
      <c r="A34" s="4"/>
      <c r="B34" s="4"/>
      <c r="C34" s="18"/>
      <c r="D34" s="10"/>
      <c r="E34" s="10"/>
      <c r="F34" s="10"/>
      <c r="G34" s="10"/>
      <c r="J34" s="19"/>
    </row>
    <row r="35" spans="1:20" ht="15" customHeight="1">
      <c r="A35" s="10"/>
      <c r="B35" s="10"/>
      <c r="C35" s="20"/>
      <c r="D35" s="39"/>
      <c r="E35" s="9"/>
      <c r="F35" s="9"/>
      <c r="G35" s="9"/>
      <c r="H35" s="9"/>
    </row>
    <row r="36" spans="1:20" ht="5.0999999999999996" customHeight="1">
      <c r="A36" s="22"/>
      <c r="B36" s="22"/>
      <c r="C36" s="23"/>
      <c r="D36" s="22"/>
      <c r="E36" s="9"/>
      <c r="F36" s="9"/>
      <c r="G36" s="9"/>
      <c r="H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ht="5.0999999999999996" customHeight="1">
      <c r="A37" s="362"/>
      <c r="B37" s="362"/>
      <c r="C37" s="478"/>
      <c r="D37" s="362"/>
      <c r="E37" s="339"/>
      <c r="F37" s="339"/>
      <c r="G37" s="339"/>
      <c r="H37" s="339"/>
      <c r="I37" s="280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ht="15" customHeight="1">
      <c r="A38" s="339"/>
      <c r="B38" s="339"/>
      <c r="C38" s="340"/>
      <c r="D38" s="566">
        <v>2021</v>
      </c>
      <c r="E38" s="566"/>
      <c r="F38" s="340"/>
      <c r="G38" s="566">
        <v>2022</v>
      </c>
      <c r="H38" s="566"/>
      <c r="I38" s="281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ht="5.0999999999999996" customHeight="1">
      <c r="A39" s="339"/>
      <c r="B39" s="339"/>
      <c r="C39" s="340"/>
      <c r="D39" s="364"/>
      <c r="E39" s="364"/>
      <c r="F39" s="340"/>
      <c r="G39" s="364"/>
      <c r="H39" s="364"/>
      <c r="I39" s="281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ht="5.0999999999999996" customHeight="1">
      <c r="A40" s="339"/>
      <c r="B40" s="339"/>
      <c r="C40" s="340"/>
      <c r="D40" s="340"/>
      <c r="E40" s="340"/>
      <c r="F40" s="340"/>
      <c r="G40" s="340"/>
      <c r="H40" s="340"/>
      <c r="I40" s="281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 ht="15" customHeight="1">
      <c r="A41" s="342" t="s">
        <v>186</v>
      </c>
      <c r="B41" s="339"/>
      <c r="C41" s="340" t="s">
        <v>187</v>
      </c>
      <c r="D41" s="341" t="s">
        <v>188</v>
      </c>
      <c r="E41" s="341" t="s">
        <v>189</v>
      </c>
      <c r="F41" s="341"/>
      <c r="G41" s="341" t="s">
        <v>188</v>
      </c>
      <c r="H41" s="341" t="s">
        <v>189</v>
      </c>
      <c r="I41" s="344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 ht="5.0999999999999996" customHeight="1">
      <c r="A42" s="362"/>
      <c r="B42" s="339"/>
      <c r="C42" s="340"/>
      <c r="D42" s="339"/>
      <c r="E42" s="339"/>
      <c r="F42" s="339"/>
      <c r="G42" s="339"/>
      <c r="H42" s="339"/>
      <c r="I42" s="280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ht="5.0999999999999996" customHeight="1">
      <c r="A43" s="22"/>
      <c r="B43" s="9"/>
      <c r="C43" s="20"/>
      <c r="D43" s="26"/>
      <c r="E43" s="26"/>
      <c r="F43" s="26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 ht="15" customHeight="1">
      <c r="A44" s="21" t="s">
        <v>190</v>
      </c>
      <c r="B44" s="9"/>
      <c r="C44" s="20" t="s">
        <v>191</v>
      </c>
      <c r="D44" s="42">
        <v>8.9</v>
      </c>
      <c r="E44" s="42">
        <v>10.9</v>
      </c>
      <c r="F44" s="42"/>
      <c r="G44" s="42">
        <v>8.6</v>
      </c>
      <c r="H44" s="42">
        <v>10.5</v>
      </c>
      <c r="I44" s="42"/>
      <c r="J44" s="9"/>
      <c r="K44" s="282"/>
      <c r="L44" s="283"/>
      <c r="M44" s="284"/>
      <c r="N44" s="285"/>
      <c r="O44" s="286"/>
      <c r="P44" s="287"/>
      <c r="Q44" s="288"/>
      <c r="R44" s="289"/>
      <c r="S44" s="289"/>
      <c r="T44" s="9"/>
    </row>
    <row r="45" spans="1:20" ht="15" customHeight="1">
      <c r="A45" s="43" t="s">
        <v>192</v>
      </c>
      <c r="C45" s="133" t="s">
        <v>191</v>
      </c>
      <c r="D45" s="45">
        <v>15</v>
      </c>
      <c r="E45" s="45">
        <v>13</v>
      </c>
      <c r="F45" s="45"/>
      <c r="G45" s="45">
        <v>11.2</v>
      </c>
      <c r="H45" s="45">
        <v>10</v>
      </c>
      <c r="I45" s="45"/>
      <c r="J45" s="9"/>
      <c r="K45" s="282"/>
      <c r="L45" s="283"/>
      <c r="M45" s="284"/>
      <c r="N45" s="285"/>
      <c r="O45" s="286"/>
      <c r="P45" s="287"/>
      <c r="Q45" s="288"/>
      <c r="R45" s="289"/>
      <c r="S45" s="289"/>
      <c r="T45" s="9"/>
    </row>
    <row r="46" spans="1:20" ht="15" customHeight="1">
      <c r="A46" s="43" t="s">
        <v>193</v>
      </c>
      <c r="C46" s="133" t="s">
        <v>191</v>
      </c>
      <c r="D46" s="45">
        <v>-6.1</v>
      </c>
      <c r="E46" s="45">
        <v>-2.1</v>
      </c>
      <c r="F46" s="45"/>
      <c r="G46" s="45">
        <v>0.4</v>
      </c>
      <c r="H46" s="45">
        <v>0.5</v>
      </c>
      <c r="I46" s="45"/>
      <c r="J46" s="9"/>
      <c r="K46" s="290"/>
      <c r="L46" s="291"/>
      <c r="M46" s="292"/>
      <c r="N46" s="293"/>
      <c r="O46" s="294"/>
      <c r="P46" s="295"/>
      <c r="Q46" s="296"/>
      <c r="R46" s="297"/>
      <c r="S46" s="289"/>
      <c r="T46" s="9"/>
    </row>
    <row r="47" spans="1:20" ht="15" customHeight="1">
      <c r="A47" s="43" t="s">
        <v>194</v>
      </c>
      <c r="C47" s="41" t="s">
        <v>185</v>
      </c>
      <c r="D47" s="148">
        <v>169</v>
      </c>
      <c r="E47" s="148">
        <v>-2535</v>
      </c>
      <c r="F47" s="148"/>
      <c r="G47" s="148">
        <v>991</v>
      </c>
      <c r="H47" s="271">
        <v>-4050</v>
      </c>
      <c r="I47" s="263"/>
      <c r="J47" s="298"/>
      <c r="K47" s="299"/>
      <c r="L47" s="300"/>
      <c r="M47" s="301"/>
      <c r="N47" s="302"/>
      <c r="O47" s="303"/>
      <c r="P47" s="304"/>
      <c r="Q47" s="305"/>
      <c r="R47" s="306"/>
      <c r="S47" s="307"/>
      <c r="T47" s="9"/>
    </row>
    <row r="48" spans="1:20" ht="15" customHeight="1">
      <c r="A48" s="43" t="s">
        <v>195</v>
      </c>
      <c r="C48" s="44" t="s">
        <v>191</v>
      </c>
      <c r="D48" s="45">
        <v>0</v>
      </c>
      <c r="E48" s="132">
        <v>-2.4</v>
      </c>
      <c r="F48" s="45"/>
      <c r="G48" s="45">
        <v>0.1</v>
      </c>
      <c r="H48" s="132">
        <v>-3.9</v>
      </c>
      <c r="I48" s="132"/>
      <c r="J48" s="9"/>
      <c r="K48" s="308"/>
      <c r="L48" s="309"/>
      <c r="M48" s="310"/>
      <c r="N48" s="311"/>
      <c r="O48" s="312"/>
      <c r="P48" s="313"/>
      <c r="Q48" s="314"/>
      <c r="R48" s="315"/>
      <c r="S48" s="316"/>
      <c r="T48" s="9"/>
    </row>
    <row r="49" spans="1:20" ht="15" customHeight="1">
      <c r="A49" s="51" t="s">
        <v>196</v>
      </c>
      <c r="C49" s="52" t="s">
        <v>197</v>
      </c>
      <c r="D49" s="45">
        <v>7.6</v>
      </c>
      <c r="E49" s="45">
        <v>9.3000000000000007</v>
      </c>
      <c r="F49" s="45"/>
      <c r="G49" s="45">
        <v>7.5</v>
      </c>
      <c r="H49" s="45">
        <v>9.9</v>
      </c>
      <c r="I49" s="45"/>
      <c r="J49" s="9"/>
      <c r="K49" s="317"/>
      <c r="L49" s="283"/>
      <c r="M49" s="284"/>
      <c r="N49" s="285"/>
      <c r="O49" s="318"/>
      <c r="P49" s="319"/>
      <c r="Q49" s="320"/>
      <c r="R49" s="321"/>
      <c r="S49" s="321"/>
      <c r="T49" s="9"/>
    </row>
    <row r="50" spans="1:20" ht="15" customHeight="1">
      <c r="A50" s="51" t="s">
        <v>198</v>
      </c>
      <c r="C50" s="52" t="s">
        <v>199</v>
      </c>
      <c r="D50" s="53">
        <v>78.45</v>
      </c>
      <c r="E50" s="53">
        <v>78.05</v>
      </c>
      <c r="F50" s="53"/>
      <c r="G50" s="53">
        <v>78.45</v>
      </c>
      <c r="H50" s="53">
        <v>78.05</v>
      </c>
      <c r="I50" s="53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</row>
    <row r="51" spans="1:20" ht="15" customHeight="1">
      <c r="A51" s="43" t="s">
        <v>200</v>
      </c>
      <c r="C51" s="24" t="s">
        <v>206</v>
      </c>
      <c r="D51" s="146">
        <v>984</v>
      </c>
      <c r="E51" s="499">
        <v>983</v>
      </c>
      <c r="F51" s="37"/>
      <c r="G51" s="146">
        <v>983</v>
      </c>
      <c r="H51" s="499">
        <v>983</v>
      </c>
      <c r="I51" s="499"/>
      <c r="J51" s="170"/>
      <c r="K51" s="322"/>
      <c r="L51" s="323"/>
      <c r="M51" s="324"/>
      <c r="N51" s="325"/>
      <c r="O51" s="326"/>
      <c r="P51" s="327"/>
      <c r="Q51" s="328"/>
      <c r="R51" s="329"/>
      <c r="S51" s="329"/>
      <c r="T51" s="9"/>
    </row>
    <row r="52" spans="1:20" ht="15" customHeight="1">
      <c r="A52" s="21" t="s">
        <v>201</v>
      </c>
      <c r="B52" s="9"/>
      <c r="C52" s="20" t="s">
        <v>202</v>
      </c>
      <c r="D52" s="42">
        <v>101.1</v>
      </c>
      <c r="E52" s="175">
        <v>167.1</v>
      </c>
      <c r="F52" s="42"/>
      <c r="G52" s="42">
        <v>100.9</v>
      </c>
      <c r="H52" s="175">
        <v>166.6</v>
      </c>
      <c r="I52" s="500"/>
      <c r="J52" s="9"/>
      <c r="K52" s="317"/>
      <c r="L52" s="330"/>
      <c r="M52" s="331"/>
      <c r="N52" s="332"/>
      <c r="O52" s="333"/>
      <c r="P52" s="327"/>
      <c r="Q52" s="334"/>
      <c r="R52" s="321"/>
      <c r="S52" s="321"/>
      <c r="T52" s="9"/>
    </row>
    <row r="53" spans="1:20" ht="15" customHeight="1">
      <c r="A53" s="21" t="s">
        <v>203</v>
      </c>
      <c r="B53" s="9"/>
      <c r="C53" s="20" t="s">
        <v>204</v>
      </c>
      <c r="D53" s="42">
        <v>77.099999999999994</v>
      </c>
      <c r="E53" s="141">
        <v>70.8</v>
      </c>
      <c r="F53" s="141"/>
      <c r="G53" s="42">
        <v>77.099999999999994</v>
      </c>
      <c r="H53" s="141">
        <v>70.7</v>
      </c>
      <c r="I53" s="141"/>
      <c r="J53" s="135"/>
      <c r="K53" s="282"/>
      <c r="L53" s="335"/>
      <c r="M53" s="336"/>
      <c r="N53" s="332"/>
      <c r="O53" s="337"/>
      <c r="P53" s="327"/>
      <c r="Q53" s="334"/>
      <c r="R53" s="321"/>
      <c r="S53" s="289"/>
      <c r="T53" s="9"/>
    </row>
    <row r="54" spans="1:20" ht="5.0999999999999996" customHeight="1">
      <c r="A54" s="226"/>
      <c r="B54" s="227"/>
      <c r="C54" s="227"/>
      <c r="D54" s="228"/>
      <c r="E54" s="215"/>
      <c r="F54" s="215"/>
      <c r="G54" s="215"/>
      <c r="H54" s="215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 ht="5.0999999999999996" customHeight="1">
      <c r="A55" s="22"/>
      <c r="B55" s="22"/>
      <c r="C55" s="54"/>
      <c r="D55" s="9"/>
      <c r="E55" s="9"/>
      <c r="F55" s="9"/>
      <c r="G55" s="9"/>
      <c r="H55" s="9"/>
      <c r="I55" s="9"/>
    </row>
    <row r="56" spans="1:20" ht="15" customHeight="1"/>
    <row r="57" spans="1:20" ht="15" customHeight="1"/>
  </sheetData>
  <mergeCells count="2">
    <mergeCell ref="D38:E38"/>
    <mergeCell ref="G38:H38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rowBreaks count="1" manualBreakCount="1">
    <brk id="55" max="8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"/>
  <sheetData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24</vt:i4>
      </vt:variant>
    </vt:vector>
  </HeadingPairs>
  <TitlesOfParts>
    <vt:vector size="39" baseType="lpstr">
      <vt:lpstr>3.1</vt:lpstr>
      <vt:lpstr>Hoja2</vt:lpstr>
      <vt:lpstr>3.2-3</vt:lpstr>
      <vt:lpstr>3.4</vt:lpstr>
      <vt:lpstr>3.5-6</vt:lpstr>
      <vt:lpstr>3.6concl.</vt:lpstr>
      <vt:lpstr>3.7-8</vt:lpstr>
      <vt:lpstr>3.9-10</vt:lpstr>
      <vt:lpstr>3.11-12</vt:lpstr>
      <vt:lpstr>3.13-14</vt:lpstr>
      <vt:lpstr>3.15-16</vt:lpstr>
      <vt:lpstr>3.17-18</vt:lpstr>
      <vt:lpstr>3.18 concl</vt:lpstr>
      <vt:lpstr>3.19-20</vt:lpstr>
      <vt:lpstr>Hoja1</vt:lpstr>
      <vt:lpstr>'3.1'!Área_de_impresión</vt:lpstr>
      <vt:lpstr>'3.11-12'!Área_de_impresión</vt:lpstr>
      <vt:lpstr>'3.13-14'!Área_de_impresión</vt:lpstr>
      <vt:lpstr>'3.15-16'!Área_de_impresión</vt:lpstr>
      <vt:lpstr>'3.17-18'!Área_de_impresión</vt:lpstr>
      <vt:lpstr>'3.18 concl'!Área_de_impresión</vt:lpstr>
      <vt:lpstr>'3.19-20'!Área_de_impresión</vt:lpstr>
      <vt:lpstr>'3.2-3'!Área_de_impresión</vt:lpstr>
      <vt:lpstr>'3.4'!Área_de_impresión</vt:lpstr>
      <vt:lpstr>'3.5-6'!Área_de_impresión</vt:lpstr>
      <vt:lpstr>'3.6concl.'!Área_de_impresión</vt:lpstr>
      <vt:lpstr>'3.7-8'!Área_de_impresión</vt:lpstr>
      <vt:lpstr>'3.9-10'!Área_de_impresión</vt:lpstr>
      <vt:lpstr>'3.1'!Print_Area</vt:lpstr>
      <vt:lpstr>'3.11-12'!Print_Area</vt:lpstr>
      <vt:lpstr>'3.13-14'!Print_Area</vt:lpstr>
      <vt:lpstr>'3.15-16'!Print_Area</vt:lpstr>
      <vt:lpstr>'3.19-20'!Print_Area</vt:lpstr>
      <vt:lpstr>'3.2-3'!Print_Area</vt:lpstr>
      <vt:lpstr>'3.4'!Print_Area</vt:lpstr>
      <vt:lpstr>'3.5-6'!Print_Area</vt:lpstr>
      <vt:lpstr>'3.6concl.'!Print_Area</vt:lpstr>
      <vt:lpstr>'3.7-8'!Print_Area</vt:lpstr>
      <vt:lpstr>'3.9-10'!Print_Area</vt:lpstr>
    </vt:vector>
  </TitlesOfParts>
  <Manager/>
  <Company>ONE Villa Clara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Cuesta Gómez</dc:creator>
  <cp:keywords/>
  <dc:description/>
  <cp:lastModifiedBy>chantal</cp:lastModifiedBy>
  <cp:revision>1</cp:revision>
  <cp:lastPrinted>2023-11-27T09:06:43Z</cp:lastPrinted>
  <dcterms:created xsi:type="dcterms:W3CDTF">1999-07-13T12:12:00Z</dcterms:created>
  <dcterms:modified xsi:type="dcterms:W3CDTF">2023-11-27T09:06:48Z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3082-10.1.0.5795</vt:lpwstr>
  </property>
</Properties>
</file>